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SK\OSOBY\ANETA MŁYNARCZYK\2026\7. PN 090  endoprotezy z dzierżawą\3. SWZ\"/>
    </mc:Choice>
  </mc:AlternateContent>
  <xr:revisionPtr revIDLastSave="0" documentId="13_ncr:1_{A19F89AD-ECC3-42F0-96D9-74DAC9010F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1" l="1"/>
</calcChain>
</file>

<file path=xl/sharedStrings.xml><?xml version="1.0" encoding="utf-8"?>
<sst xmlns="http://schemas.openxmlformats.org/spreadsheetml/2006/main" count="211" uniqueCount="125">
  <si>
    <t>L.p.</t>
  </si>
  <si>
    <t>Opis przedmiotu zamówienia</t>
  </si>
  <si>
    <t>J.m.</t>
  </si>
  <si>
    <t>Ilość</t>
  </si>
  <si>
    <t>Cena jednostkowa netto</t>
  </si>
  <si>
    <r>
      <rPr>
        <b/>
        <sz val="11"/>
        <color indexed="8"/>
        <rFont val="Calibri"/>
        <family val="2"/>
        <charset val="238"/>
      </rPr>
      <t>Wartość netto</t>
    </r>
    <r>
      <rPr>
        <sz val="11"/>
        <color indexed="8"/>
        <rFont val="Calibri"/>
        <family val="2"/>
        <charset val="238"/>
      </rPr>
      <t xml:space="preserve"> (4x5)</t>
    </r>
  </si>
  <si>
    <t>Stawka Vat</t>
  </si>
  <si>
    <r>
      <rPr>
        <b/>
        <sz val="11"/>
        <color indexed="8"/>
        <rFont val="Calibri"/>
        <family val="2"/>
        <charset val="238"/>
      </rPr>
      <t>Wartość Vat</t>
    </r>
    <r>
      <rPr>
        <sz val="11"/>
        <color indexed="8"/>
        <rFont val="Calibri"/>
        <family val="2"/>
        <charset val="238"/>
      </rPr>
      <t xml:space="preserve"> (6x7)</t>
    </r>
  </si>
  <si>
    <r>
      <rPr>
        <b/>
        <sz val="11"/>
        <color indexed="8"/>
        <rFont val="Calibri"/>
        <family val="2"/>
        <charset val="238"/>
      </rPr>
      <t>Wartość brutto</t>
    </r>
    <r>
      <rPr>
        <sz val="11"/>
        <color indexed="8"/>
        <rFont val="Calibri"/>
        <family val="2"/>
        <charset val="238"/>
      </rPr>
      <t xml:space="preserve"> (6+8)</t>
    </r>
  </si>
  <si>
    <t>Producent i nr katalogowy</t>
  </si>
  <si>
    <t>szt.</t>
  </si>
  <si>
    <t>1</t>
  </si>
  <si>
    <t xml:space="preserve">Dzierżawa 1 systemu ramienia robotycznego  z oprzyżądowaniem na 36 miesiecy </t>
  </si>
  <si>
    <t>m-ce</t>
  </si>
  <si>
    <t xml:space="preserve"> OBŁOŻENIE - OSŁONA (10szt/opak)</t>
  </si>
  <si>
    <t>pin kontrolny 3.5mm HEX UDOWY</t>
  </si>
  <si>
    <t>szt</t>
  </si>
  <si>
    <t>pin 4.0/170 BIODROWY (2sz/opak)</t>
  </si>
  <si>
    <t>pin kontrolny PISZCZELOWY</t>
  </si>
  <si>
    <t>śruba biodrowa korowa/śruba biodrowa zmiennokątna</t>
  </si>
  <si>
    <t>ZESTAW DYSKÓW WIZYJNYCH BIODROWYCH</t>
  </si>
  <si>
    <t>OSTRZE SZEROKIE/WĄSKIE</t>
  </si>
  <si>
    <t>pin 4.0/140 KOLANOWY/pin 3.2/140 KOLANOWY</t>
  </si>
  <si>
    <t>pin 4.0/110 KOLANOWY/pin 3.2/110 KOLANOWY</t>
  </si>
  <si>
    <t>ZESTAW PUNKTÓW KONTROLNYCH KOŚCI UDOWEJ/PISZCZELOWEJ (2 szt/opak)</t>
  </si>
  <si>
    <t>ZESTAW DYSKÓW WIZYJNYCH KOLANOWYCH</t>
  </si>
  <si>
    <t>FREZ KULKOWY</t>
  </si>
  <si>
    <t>DREN IRYGACYJNY</t>
  </si>
  <si>
    <t>KLIPS SYSTEMU IRYGACYJNEGO</t>
  </si>
  <si>
    <t>Razem:</t>
  </si>
  <si>
    <t>op.- 2 sztuki</t>
  </si>
  <si>
    <t>op.- 10 sztuk</t>
  </si>
  <si>
    <t>Staw kolanowy</t>
  </si>
  <si>
    <t>Element udowy jednopromieniowy cementowany w łuku funkcjonalnym zakresu zgięcie-wyprost 10-110 stopni dla osi przebiegającej w linii przeznadkłykciowej lub równolegle do niej w tylnej części kłykci kości udowej (anatomiczny prawy, lewy) wykonany ze stopu kobaltowo-chromowego, z podniesioną o 7° przednią częścią, zapobiegającą tzw. notching – nadmiernemu naciskowi implantu na warstwę korową przedniej części uda. W 8 rozmiarach dla każdej ze stron w wersjach pozwalających na zachowanie lub usunięcie więzadła krzyżowego tylnego. Możliwość śródoperacyjnego doboru rodzaju implantu optymalnie dostosowanego do pacjenta</t>
  </si>
  <si>
    <t>Element piszczelowy cementowany, modularny, wykonany ze stopu CoCr, dostepny w 8 rozmiarach.</t>
  </si>
  <si>
    <t xml:space="preserve">Wkładka wykonana z polietylenu wysokousieciowanego radiacyjnie i wyżarzanego (temp. 130 st) w wyniku naprzemiennego, sekwencyjnego procesu,  w 3 wersjach: CR, PS, CS. Wszystkie wkładki o geometrii zapewniającej poruszanie się elementu udowego po łuku rotacyjnym; min. w grubościach: 9mm, 11mm, 13mm, 16mm. </t>
  </si>
  <si>
    <t>Element udowy jednopromieniowy bezcementowy w łuku funkcjonalnym zakresu zgięcie-wyprost 10-110 stopni dla osi przebiegającej w linii przeznadkłykciowej lub równolegle do niej w tylnej części kłykci kości udowej (anatomiczny prawy, lewy) wykonany ze stopu kobaltowo-chromowego, z podniesioną o 7° przednią częścią, zapobiegającą tzw. notching – nadmiernemu naciskowi implantu na warstwę korową przedniej części uda. W 8 rozmiarach dla każdej ze stron w wersjach pozwalających na zachowanie lub usunięcie więzadła krzyżowego tylnego. Możliwość śródoperacyjnego doboru rodzaju implantu optymalnie dostosowanego do pacjenta</t>
  </si>
  <si>
    <t>Element piszczelowy bezcementowy, modularny, tytanowy , wykonany w technologii druku 3D, dostepny w 8 rozmiarach.</t>
  </si>
  <si>
    <t>Rzepka polietylenowa</t>
  </si>
  <si>
    <t>Ostrze kompatybilne z napędem i instrumentarium</t>
  </si>
  <si>
    <t>Staw kolanowy jednoprzedziałowy</t>
  </si>
  <si>
    <t>Element udowy anatomiczny wykonany ze stopu chromowo-kobaltowego,  mocowany za pomocą cementu kostnego, dostępny w 8 rozmiarach do przedziałów :  lewego przyśrodkowego i prawego bocznego oraz w 8 rozmiarach do przedziałów: prawego przyśrodkowego i lewego bocznego.Osadzenie implantu projektowane na podstawie badania TK. Element udowy zaprojektowany tak, aby umożliwić implantację przy zastosowaniu sytemu wspomagania komputerowo-robotycznego Mako</t>
  </si>
  <si>
    <t>Element piszczelowy anatomiczny wykonany ze stopu chromowo-kobaltowego, mocowany za pomocą cementu kostnego, dostępny w 8 rozmiarach do przedziałów:  lewego przyśrodkowego i prawego bocznego oraz w 8 rozmiarach do przedziałów: prawego przyśrodkowego i lewego bocznego. Osadzenie implantu projektowane na podstawie badania TK.Element piszczelowy zaprojektowany tak, aby umożliwić implantację przy zastosowaniu sytemu wspomagania komputerowo-robotycznego Mako</t>
  </si>
  <si>
    <t>Wkładka polietylenowa wykonana z polietylenu wzmacnianego wiązaniami cross-link, odpornego na zużycie i utlenianie. Wkładka mocowana do płyty piszczelowej na stałe za pomocą systemu zatrzaskowego. Wkładki dostępne w 8 rozmiarach do przedziałów:  lewego przyśrodkowego i prawego bocznego oraz przedziałów: prawego przyśrodkowego i lewego bocznego - odpowiednio do wielkości tacy piszczelowej. Wszystkie wkładki w czterech wysokościach : 8, 9, 10, 12mm</t>
  </si>
  <si>
    <t>Implant do zaopatrywania zużytej chrząstki powierzchni udowej przedziału rzepkowo-udowego stawu kolanowego. Element rzepkowo-udowy, wykonany ze stopu chromowo-kobaltowego, mocowany za pomocą cementu kostnego.  Osadzenie implantu projektowane na podstawie badania TK tak, aby zapewnić gładkie przejście rzepki podczas ruchu zgięcia i wyprostu. Implant musi być dostępny w ośmiu rozmiarach, odpowiednio dla kolana lewego i prawego.Implant zaprojektowany tak, aby umożliwić implantację przy zastosowaniu sytemu wspomagania komputerowo-robotycznego Mako</t>
  </si>
  <si>
    <t>op.</t>
  </si>
  <si>
    <t>Staw biodrowy</t>
  </si>
  <si>
    <t xml:space="preserve">Głowa metalowa o średnicach 22mm, 28mm,32mm lub 36 mm każda przynajmniej w 3 rozmiarach długości szyjki </t>
  </si>
  <si>
    <t>Głowa ceramiczna Alumina o średnicach 28mm, 32mm i 36 mm, każda przynajmniej w 3 rozmiarach długości szyjki</t>
  </si>
  <si>
    <t>Głowa ceramiczna Biolox Delta o średnicach 28mm, 32mm i 36 mm, każda przynajmniej w 3 rozmiarach długości szyjki</t>
  </si>
  <si>
    <t>Głowa polietylenowa dla wkładek dwumobilnych</t>
  </si>
  <si>
    <t>System metalowych wkładek/amortyzatorów umożliwiających zatrzaskiwanie w standardowych panekach bezcementowych wkładek polietylenowych umożliwiających  dwupłaszczyznową artkulację.</t>
  </si>
  <si>
    <t xml:space="preserve">Wkładka wykonana z polietylenu wysokousieciowanego radiacyjnie i wyżarzanego (temp. 130 st) w wyniku naprzemiennego, sekwencyjnego procesu, okapowa lub bezokapowa o rozmiarach wewnętrznych 28, 32, 36, 40 lub 44 mm. </t>
  </si>
  <si>
    <t>Zaślepka lub śruba panewkowa</t>
  </si>
  <si>
    <t>Element udowy rewizyjny cementowany w 8 rozmiarach dla każdej ze stron. Możliwość zastosowania trzpieni cementowanych lub bezcementowych oraz augmentów dystalnych i tylnych.</t>
  </si>
  <si>
    <t>Element piszczelowy uniwersalny, cementowany, z możliwością dokręcenia przedłużek cementowanych i niecementowych oraz zastosowania bloczków uzupełniających ubytki kostne.</t>
  </si>
  <si>
    <t>Wkładka rewizyjna mocowana do płyty piszczelowej za pomocą systemu zatrzaskowego, z dodatowym bolcem stabilizującym, wykonana z polietylenu wysokousieciowanego radiacyjnie i wyżarzanego (temp. 130 st) w wyniku naprzemiennego, sekwencyjnego procesu.</t>
  </si>
  <si>
    <t>Przedłużki cementowane, kompatybilne z systemem kolanowym o średnicach 9mm, 12mm i 15mm, w długościach 50 mm lub 100 mm.</t>
  </si>
  <si>
    <t>Przedłużki bezcementowane, kompatybilne z systemem kolanowym o średnicach min 10 mm - 20 mm,w skoku co 1 mm,  w długościach 100 mm lub 150 mm.</t>
  </si>
  <si>
    <t>Bloczki piszczelowe uzupełniające ubytki kostne o grubościach 5mm i 10mm.</t>
  </si>
  <si>
    <t>Bloczki udowe uzupełniające ubytki kostne tylne o grubościach 5mm i 10mm, dystalne  o grubościach 5mm, 10mm lub 15 mm.</t>
  </si>
  <si>
    <t>Offset 2,4,6 lub 8 mm lub przedłużacz trzpienia 25 mm</t>
  </si>
  <si>
    <t>Augment piszczelowy lub udowy tytanowy wykonany w technologii druku 3 D.</t>
  </si>
  <si>
    <t>Panewka rewizyjna wielootworowa, bezcementowa, tytanowa, wykonana w technologii druku 3D, w rozmiarach o średnicy zewnetrznej do 72 mm</t>
  </si>
  <si>
    <t>Panewka rewizyjna wielootworowa, bezcementowa, tytanowa, anatomiczna lewa i prawa w rozmiarach o średnicy zewnetrznej do 80 mm</t>
  </si>
  <si>
    <t>Augment panewkowy rewizyjny do uzupełniania ubytków kostnych w obrębie panewki stawu biodrowego. System umożliwiający zastosowanie z panewką bezcementową jak i cementowaną. Implanty wykonane z czystego tytanu (CpTi), o budowie przestrzennej umożliwiającej wrastanie tkanki kostnej w implant. Implanty w kształcie półksiężyca. Implanty w rozmiarach od 46 mm średnicy zewnętrznej do 66 mm średnicy zewnętrznej, o skoku co 4 mm. Średnica wewnętrzna każdego implantu powinna być o 2 mm mniejsza od średnicy zewnętrznej. Każdy rozmiar musi posiadać przynajmniej 3 wielkości implantów : 15 mm , 20 mm i 25 mm. Implanty muszą być wyposażone w otwory pod druty typu Kirschnera o średnicy 1,6 mm do 2,0 mm i otwory pod śruby tytanowe do stabilizacji. W instrumentarium przymiary implantów powinny być kodowane kolorami w zależności od rozmiaru.</t>
  </si>
  <si>
    <t>Śruba do augmentu rewizyjnego lub panewki rewizyjnej</t>
  </si>
  <si>
    <t>Trzpień rewizyjny modularny, dwuelementowy, stop tytanowy, złożony z części proksymalnej i dystalnej w różnych kompatybilnych wielkościach. Komponent szyjkowy i trzpienia śródszpikowego umożliwiający  implantację bezcementową. Część proksymalna pokryta plazmowo -  hydroksyapatytem, posiadająca zróżnicowaną wielkość i offset. Budowa umożliwiająca uzyskanie stabilności osiowej i bocznej przy zastosowaniu dowolnego połączenia z częścią dystalną. Komponent krętarza dostępny w 7 rozmiarach (19, 21, 23, 25, 27, 29 i 31 mm), 4 wysokościach (0, +10, +20 i +30 mm) oraz 4 offsetach (34, 36, 40 oraz 44 mm). Stożek dopuszczający zastosowanie głów ceramicznych oraz metalowych. Cześć dystalna, o kształcie stożka prostego lub anatomicznie wygiętego do promienia wewnętrznego kanału kości udowej. Powierzchnia ukształtowana i dostosowana do maksymalnej sztywności kontaktu z kością. Zakres wielkości umożliwia niezależne, zróżnicowane zastosowanie połączenia części proksymalnej i dystalnej. Trzpienie dostępne w przynajmniej 3 rozmiarach długości (155 - prosty, 195 prosty/wygięty i 235 mm wygięty) oraz średnicach od 14 mm do 28 mm ze skokiem co 1 mm. Miejsce łączenia elementów dystalnego z proksymalnym dodatkowo utwardzane mechanicznie, polerowane i blokowane śrubą kompresującą. Część proksymalna.</t>
  </si>
  <si>
    <t>Trzpień rewizyjny modularny, dwuelementowy, stop tytanowy, złożony z części proksymalnej i dystalnej w różnych kompatybilnych wielkościach. Komponent szyjkowy i trzpienia śródszpikowego umożliwiający  implantację bezcementową. Część proksymalna pokryta plazmowo -  hydroksyapatytem, posiadająca zróżnicowaną wielkość i offset. Budowa umożliwiająca uzyskanie stabilności osiowej i bocznej przy zastosowaniu dowolnego połączenia z częścią dystalną. Komponent krętarza dostępny w 7 rozmiarach (19, 21, 23, 25, 27, 29 i 31 mm), 4 wysokościach (0, +10, +20 i +30 mm) oraz 4 offsetach (34, 36, 40 oraz 44 mm). Stożek dopuszczający zastosowanie głów ceramicznych oraz metalowych. Cześć dystalna, o kształcie stożka prostego lub anatomicznie wygiętego do promienia wewnętrznego kanału kości udowej. Powierzchnia ukształtowana i dostosowana do maksymalnej sztywności kontaktu z kością. Zakres wielkości umożliwia niezależne, zróżnicowane zastosowanie połączenia części proksymalnej i dystalnej. Trzpienie dostępne w przynajmniej 3 rozmiarach długości (155 - prosty, 195 prosty/wygięty i 235 mm wygięty) oraz średnicach od 14 mm do 28 mm ze skokiem co 1 mm. Miejsce łączenia elementów dystalnego z proksymalnym dodatkowo utwardzane mechanicznie, polerowane i blokowane śrubą kompresującą. Część dystalna.</t>
  </si>
  <si>
    <t>Element udowy zawiasowy wykonany ze stopu chromowo  kobaltowego (CoCr) , anatomiczny ( prawy i lewy ). Eelement  udowy posiada po 4 rozmiary , odpowiednio dla każdej ze stron</t>
  </si>
  <si>
    <t>Element udowy poresekcyjny wykonany ze stopu chromowo – kobaltowego (CoCr) , anatomiczny ( prawy i lewy ) . Element  udowy posiadajacy min 2 rozmiary , standardowy i mały.</t>
  </si>
  <si>
    <t>Element piszczelowy poresekcyjny wykonany ze stopu chromowo – kobaltowego (CoCr) , uniwersalny. Element  piszczelowy posiadajacy min  2 rozmiary , standardowy i mały.</t>
  </si>
  <si>
    <t xml:space="preserve">Element piszczelowy zawiasowy wykonany ze stopu chromowo – kobaltowego (CoCr) , uniwersalny.Element  piszczelowy posiadajacy min. 4 rozmiary. </t>
  </si>
  <si>
    <t xml:space="preserve">Elementy polietylenowe do polączeń w obrębie elemetów rotacyjno-zawiasowych kolana </t>
  </si>
  <si>
    <t xml:space="preserve">Element rotacyjny uniwersalny dla wszystkich elementów kolana, w opcji element mały </t>
  </si>
  <si>
    <t>Wkładki polietylenowe w min. 4 grubościach od 10 mm</t>
  </si>
  <si>
    <t>Trzpienie śródszpikowe do systemu zawiasowego wykonane z tytanu o długościach 80 i 155 mm, średnicemin. od 10 do min 21 mm bezcementowe</t>
  </si>
  <si>
    <t>Trzpienie śródszpikowe do systemu poresekcyjnego wykonane ze stopu tytanowego bezcementowe długościach 125 lub 150 lub 200  mm , średnice od 11 do 19 mm.Cementowane ze stopu chromokobaltowego o długości 102 i 127 mm i srednicach od 8 do 17 mm</t>
  </si>
  <si>
    <t xml:space="preserve">Podkładki pod element piszczelowy wykonane z CoCr  występujące jako pełne lub połówkowe  bloki o grubościach  5 lub 10 mm . </t>
  </si>
  <si>
    <t xml:space="preserve">Podkładki pod element udowy wykonane z CoCr . Dystalne o grubości 10mm </t>
  </si>
  <si>
    <t>Mimośrody wykonane z CoCr  pozwalajace na zróżnicowanie osi komponentu udowego o 4mm.</t>
  </si>
  <si>
    <t>Elementy przedłużające o długosciach od 30 mm do 80 mm  o skoku co 10 mm i w zakresie od 100mm do 220 mm o skoku 20 mm.</t>
  </si>
  <si>
    <t>Komponenty do zastąpienia części bliższej kości udowej wykonane z CoCr, standardowy i krętarzowy oraz anatomiczny (prawy i lewy) montowany bez uzycia śruby.</t>
  </si>
  <si>
    <t>Element przedłużający w min 2 długościach umożliwiający polączenie elementów biodrowych z kolanowymi lączony za pomocą stożka bezśrubowo</t>
  </si>
  <si>
    <t>Oś łącząca elemet udowy i piszczelowy</t>
  </si>
  <si>
    <t>Elementy ruchome systemu dla rozmiaru małego</t>
  </si>
  <si>
    <t xml:space="preserve">Głowa metalowa o średnicach 22mm, 28mm, 32mm llub 36  każda przynajmniej w 3 rozmiarach długości szyjki </t>
  </si>
  <si>
    <t>Trzpień cementowany  bezkołnierzowy z centralizerem, stalowy, gładki, wysokopolerowany, w min. w trzech różnych offsetach, stożek V40</t>
  </si>
  <si>
    <t>Trzpień cementowany  rewizyjny ,bezkołnierzowy, stalowy, gładki, wysokopolerowany, w min. w czterech długościach 200,220,240 oraz 260 mm, stożek V40</t>
  </si>
  <si>
    <t xml:space="preserve">Zatyczka do kanału (korek) </t>
  </si>
  <si>
    <t>Głowa bipolarna w rozmiarach zewnętrznych od min 44 mm do min 68 mm ; w zakresie 44 - 56 mm średnicy zewnętrznej skalowane co 1 mm; głowa wewnętrzna blokowana jednoelementowym pozytywnym systemem blokującym; konstrukcja zapewniająca samośrodkowanie obu elementów zapewniające optymalne przenoszenie obciążeń.</t>
  </si>
  <si>
    <t xml:space="preserve">Głowa metalowa średnica 28 mm, w min. 3 długościach szyjki </t>
  </si>
  <si>
    <t>Panewka bezcementowa, tytanowa, wykonana w technologii druku 3D, w rozmiarach o średnicy zewnetrznej od 42 mm do 66 mm (skok co 2 mm) w następujących opcjach:                                                                                                                                                                                                                 - panewka pełna typu press-fit                                                                                                                                                                                                                                 - panewka typu press-fit z otworami umożliwiającymi dodatkową stabilizację za pomocą śrub</t>
  </si>
  <si>
    <t>Trzpień tytanowy bezcementowy prosty w dwóch opcjach kąta szyjkowo-trzonowego 127 i 132 st. Obie opcje trzpienia w conajmniej 11 rozmiarach o kształcie rosnącym wraz ze wzrostem rozmiaru trzepienia zarówno przyśrodkowo jak i bocznie. Kształt i budowa trzpienia powinny być dopasowane do kształtu kanału proksymalnej części kości udowej. Trzpień w środkowej części pokryty napyleniem plazmy tytanowej i dodatkowo hydroksyapatytem. Trzpienie ze skośnie przebiegającym zakończeniem o rosnącej długości wraz z rozmiarem trzpienia w zakresie od minimum 93 mm do 126 mm. Długość szyjki trzpienia i wartość  offset rosnące wraz z rozmiarem trzpienia.</t>
  </si>
  <si>
    <t>Staw biodrowy cementowany</t>
  </si>
  <si>
    <t xml:space="preserve"> Endoprotezy rewizyjna stawu kolanowego i biodrowego</t>
  </si>
  <si>
    <t xml:space="preserve">  Endoprotezy pierwotne stawu kolanowego i biodrowego</t>
  </si>
  <si>
    <t>TabeLa nr 2 -  System ramienia robotycznego</t>
  </si>
  <si>
    <t>Tabela 1</t>
  </si>
  <si>
    <t>Tabela.3 - Podsumowanie</t>
  </si>
  <si>
    <t xml:space="preserve"> </t>
  </si>
  <si>
    <t>l.p.</t>
  </si>
  <si>
    <t>Nazwa</t>
  </si>
  <si>
    <t>Wartość 
netto</t>
  </si>
  <si>
    <t>Wartość 
brutto</t>
  </si>
  <si>
    <t>Tabela 2</t>
  </si>
  <si>
    <t xml:space="preserve">1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</si>
  <si>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</si>
  <si>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</si>
  <si>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</si>
  <si>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</si>
  <si>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</si>
  <si>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</si>
  <si>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</si>
  <si>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</si>
  <si>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</si>
  <si>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RAZEM:</t>
  </si>
  <si>
    <r>
      <t xml:space="preserve">Nazwa i adres Wykonawcy: ………………………………………………………………… </t>
    </r>
    <r>
      <rPr>
        <i/>
        <sz val="11"/>
        <rFont val="Calibri Light"/>
        <family val="2"/>
        <charset val="238"/>
      </rPr>
      <t>(wypełnia Wykonawca)</t>
    </r>
  </si>
  <si>
    <r>
      <t xml:space="preserve">NIP - REGON - KRS/CEiDG: …………………………. /…………………………………… /……………………………………… </t>
    </r>
    <r>
      <rPr>
        <i/>
        <sz val="11"/>
        <rFont val="Calibri Light"/>
        <family val="2"/>
        <charset val="238"/>
      </rPr>
      <t>(wypełnia Wykonawca)</t>
    </r>
  </si>
  <si>
    <r>
      <t xml:space="preserve">Osoba reprezentująca Wykonawcę w postępowaniu / podstawa prawna umocowania: …………………………………… / ………………………………. </t>
    </r>
    <r>
      <rPr>
        <i/>
        <sz val="11"/>
        <rFont val="Calibri Light"/>
        <family val="2"/>
        <charset val="238"/>
      </rPr>
      <t>(wypełnia Wykonawca)</t>
    </r>
  </si>
  <si>
    <r>
      <t>Dostawę objętą zamówieniem zamierzamy wykonać samodzielnie*/ przy udziale podwykonawców*</t>
    </r>
    <r>
      <rPr>
        <sz val="10"/>
        <rFont val="Calibri Light"/>
        <family val="2"/>
        <charset val="238"/>
      </rPr>
      <t xml:space="preserve"> (*niepotrzebne skreślić)</t>
    </r>
    <r>
      <rPr>
        <i/>
        <sz val="10"/>
        <rFont val="Calibri Light"/>
        <family val="2"/>
        <charset val="238"/>
      </rPr>
      <t xml:space="preserve"> (wypełnia Wykonawca)
</t>
    </r>
    <r>
      <rPr>
        <sz val="10"/>
        <rFont val="Calibri Light"/>
        <family val="2"/>
        <charset val="238"/>
      </rPr>
      <t>W przypadku wykonania zamówienia przez Podwykonawców, Wykonawca w niniejszym formularzu wskazuje Podwykonawców (jeżeli ich nazwy są znane) oraz te części zamówienia, których wykonanie zamierza powierzyć Podwykonawcom: ..................................
Powierzenie wykonania części zamówienia Podwykonawcom nie zwalnia Wykonawcy z odpowiedzialności za należyte wykonanie tego zamówienia.
UWAGA: brak informacji w powyższym zakresie oznacza, że dostawę objętą zamówieniem Wykonawca zamierza wykonać samodzielnie.</t>
    </r>
  </si>
  <si>
    <r>
      <t xml:space="preserve">Na podstawie art. 225 ustawy z dnia 11 września 2019 r. Ustawy Pzp (Dz. U. z 2024 r. poz. 1320) oświadczam/ oświadczamy, że wybór mojej/naszej oferty: </t>
    </r>
    <r>
      <rPr>
        <i/>
        <sz val="10"/>
        <rFont val="Calibri Light"/>
        <family val="2"/>
        <charset val="238"/>
      </rPr>
      <t xml:space="preserve">(wypełnia Wykonawca)
</t>
    </r>
    <r>
      <rPr>
        <b/>
        <sz val="10"/>
        <rFont val="Calibri Light"/>
        <family val="2"/>
        <charset val="238"/>
      </rPr>
      <t xml:space="preserve">a) nie prowadzi do powstania u Zamawiającego obowiązku podatkowego*
b) prowadzi do powstania u Zamawiającego obowiązku podatkowego*
</t>
    </r>
    <r>
      <rPr>
        <i/>
        <sz val="10"/>
        <rFont val="Calibri Light"/>
        <family val="2"/>
        <charset val="238"/>
      </rPr>
      <t xml:space="preserve">(*niepotrzebne skreślić)
</t>
    </r>
    <r>
      <rPr>
        <sz val="10"/>
        <rFont val="Calibri Light"/>
        <family val="2"/>
        <charset val="238"/>
      </rPr>
      <t xml:space="preserve">Nazwa (rodzaj) towaru lub usługi, których dostawa lub świadczenie będzie prowadzić do jego powstania: ............................... Wartość towaru lub usługi bez kwoty podatku: ……….........………………… Stawka podatku od towarów i usług, która zgodnie z wiedzą Wykonawcy, będzie miała zastosowanie ……………………………………………………
</t>
    </r>
    <r>
      <rPr>
        <i/>
        <sz val="10"/>
        <rFont val="Calibri Light"/>
        <family val="2"/>
        <charset val="238"/>
      </rPr>
      <t>UWAGA: brak informacji w powyższym zakresie oznacza, że złożona przez Wykonawcę oferta nie będzie prowadziła do postania u Zamawiającego obowiązku podatkowego.</t>
    </r>
  </si>
  <si>
    <r>
      <t xml:space="preserve">Oświadczamy, </t>
    </r>
    <r>
      <rPr>
        <sz val="10"/>
        <rFont val="Calibri Light"/>
        <family val="2"/>
        <charset val="238"/>
      </rPr>
      <t xml:space="preserve">że zapoznaliśmy się ze Specyfikacją Warunków Zamówienia (SWZ), projektowanymi postanowieniami umowy oraz wyjaśnieniami i zmianami SWZ udostępnionymi przez Zamawiającego oraz, że uznajemy się za związanych określonymi w nich postanowieniami i przyjmujemy je bez zastrzeżeń.
</t>
    </r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 xml:space="preserve">że jesteśmy związani ofertą przez okres wskazany w SWZ.
</t>
    </r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 xml:space="preserve">że akceptujemy warunki płatności określone przez Zamawiającego w SWZ.
</t>
    </r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 xml:space="preserve">że dane zawarte w załączonych do oferty oświadczeniach lub dokumentach są aktualne na dzień składania ofert.
</t>
    </r>
    <r>
      <rPr>
        <b/>
        <sz val="10"/>
        <rFont val="Calibri Light"/>
        <family val="2"/>
        <charset val="238"/>
      </rPr>
      <t xml:space="preserve">Oświadczamy, </t>
    </r>
    <r>
      <rPr>
        <sz val="10"/>
        <rFont val="Calibri Light"/>
        <family val="2"/>
        <charset val="238"/>
      </rPr>
      <t>że akceptujemy formę przekazania informacji o wyniku niniejszego postępowania za pośrednictwem Platformy.</t>
    </r>
  </si>
  <si>
    <r>
      <t xml:space="preserve">Oświadczamy, </t>
    </r>
    <r>
      <rPr>
        <sz val="10"/>
        <rFont val="Calibri Light"/>
        <family val="2"/>
        <charset val="238"/>
      </rPr>
      <t xml:space="preserve">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wobec osób fizycznych, od których dane osobowe bezpośrednio lub pośrednio pozyskałem w celu ubiegania się o udzielenie zamówienia publicznego w niniejszym postępowaniu .
</t>
    </r>
    <r>
      <rPr>
        <u/>
        <sz val="10"/>
        <rFont val="Calibri Light"/>
        <family val="2"/>
        <charset val="238"/>
      </rPr>
      <t xml:space="preserve">Wyjaśnienie: </t>
    </r>
    <r>
      <rPr>
        <i/>
        <sz val="10"/>
        <rFont val="Calibri Light"/>
        <family val="2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(w takim przypadku należy usunąć treść oświadczenia, np. przez jego wykreślenie)</t>
    </r>
  </si>
  <si>
    <t xml:space="preserve">Załącznik Nr.1                                                                                  FORMULARZ ASORTYMENTOWO-CENOWY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</si>
</sst>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&quot; zł&quot;_-;\-* #,##0.00&quot; zł&quot;_-;_-* \-??&quot; zł&quot;_-;_-@_-"/>
  </numFmts>
  <fonts count="5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</font>
    <font>
      <i/>
      <sz val="11"/>
      <color theme="1"/>
      <name val="Calibri"/>
      <family val="2"/>
      <charset val="238"/>
      <scheme val="minor"/>
    </font>
    <font>
      <sz val="9"/>
      <color theme="1"/>
      <name val="Aptos"/>
      <family val="2"/>
    </font>
    <font>
      <b/>
      <sz val="9"/>
      <color theme="1"/>
      <name val="Aptos"/>
      <family val="2"/>
    </font>
    <font>
      <sz val="9"/>
      <color rgb="FF000000"/>
      <name val="Aptos"/>
      <family val="2"/>
    </font>
    <font>
      <sz val="11"/>
      <color theme="1"/>
      <name val="Arial Nova"/>
      <family val="2"/>
    </font>
    <font>
      <b/>
      <sz val="11"/>
      <color theme="1"/>
      <name val="Aptos"/>
      <family val="2"/>
    </font>
    <font>
      <b/>
      <sz val="11"/>
      <color theme="1"/>
      <name val="Arial Nova"/>
      <family val="2"/>
    </font>
    <font>
      <b/>
      <sz val="14"/>
      <color theme="1"/>
      <name val="Calibri"/>
      <family val="2"/>
      <charset val="238"/>
      <scheme val="minor"/>
    </font>
    <font>
      <sz val="10"/>
      <color theme="1"/>
      <name val="Aptos"/>
      <family val="2"/>
    </font>
    <font>
      <b/>
      <sz val="16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ptos"/>
      <family val="2"/>
    </font>
    <font>
      <b/>
      <sz val="12"/>
      <color theme="1"/>
      <name val="Aptos"/>
      <family val="2"/>
    </font>
    <font>
      <b/>
      <sz val="14"/>
      <name val="Calibri"/>
      <family val="2"/>
      <charset val="238"/>
      <scheme val="minor"/>
    </font>
    <font>
      <b/>
      <sz val="16"/>
      <color rgb="FF000000"/>
      <name val="Arial"/>
      <family val="2"/>
      <charset val="238"/>
    </font>
    <font>
      <b/>
      <sz val="11"/>
      <name val="Calibri Light"/>
      <family val="2"/>
      <charset val="238"/>
    </font>
    <font>
      <i/>
      <sz val="11"/>
      <name val="Calibri Light"/>
      <family val="2"/>
      <charset val="238"/>
    </font>
    <font>
      <b/>
      <sz val="10"/>
      <name val="Calibri Light"/>
      <family val="2"/>
      <charset val="238"/>
    </font>
    <font>
      <sz val="10"/>
      <name val="Calibri Light"/>
      <family val="2"/>
      <charset val="238"/>
    </font>
    <font>
      <i/>
      <sz val="10"/>
      <name val="Calibri Light"/>
      <family val="2"/>
      <charset val="238"/>
    </font>
    <font>
      <u/>
      <sz val="10"/>
      <name val="Calibri Light"/>
      <family val="2"/>
      <charset val="238"/>
    </font>
    <font>
      <sz val="11"/>
      <color rgb="FF0070C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52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44" fontId="1" fillId="0" borderId="0" applyFont="0" applyFill="0" applyBorder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8" fillId="0" borderId="0" applyFill="0" applyBorder="0" applyAlignment="0" applyProtection="0"/>
    <xf numFmtId="0" fontId="7" fillId="0" borderId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21" borderId="5" applyNumberFormat="0" applyAlignment="0" applyProtection="0"/>
    <xf numFmtId="0" fontId="14" fillId="21" borderId="5" applyNumberFormat="0" applyAlignment="0" applyProtection="0"/>
    <xf numFmtId="0" fontId="14" fillId="21" borderId="5" applyNumberForma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25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7" fillId="0" borderId="0" applyNumberFormat="0" applyFill="0" applyBorder="0" applyAlignment="0" applyProtection="0"/>
    <xf numFmtId="0" fontId="7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1" fillId="0" borderId="0"/>
    <xf numFmtId="0" fontId="25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9" fontId="7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23" borderId="10" applyNumberFormat="0" applyAlignment="0" applyProtection="0"/>
    <xf numFmtId="0" fontId="7" fillId="23" borderId="10" applyNumberFormat="0" applyAlignment="0" applyProtection="0"/>
    <xf numFmtId="0" fontId="7" fillId="23" borderId="10" applyNumberFormat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44" fontId="8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8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</cellStyleXfs>
  <cellXfs count="115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49" fontId="2" fillId="24" borderId="13" xfId="0" applyNumberFormat="1" applyFont="1" applyFill="1" applyBorder="1" applyAlignment="1">
      <alignment horizontal="center" vertical="center" wrapText="1"/>
    </xf>
    <xf numFmtId="49" fontId="1" fillId="24" borderId="13" xfId="0" applyNumberFormat="1" applyFont="1" applyFill="1" applyBorder="1" applyAlignment="1">
      <alignment horizontal="center" vertical="center" wrapText="1"/>
    </xf>
    <xf numFmtId="49" fontId="2" fillId="24" borderId="1" xfId="0" applyNumberFormat="1" applyFont="1" applyFill="1" applyBorder="1" applyAlignment="1">
      <alignment horizontal="center" vertical="center" wrapText="1"/>
    </xf>
    <xf numFmtId="49" fontId="2" fillId="24" borderId="11" xfId="0" applyNumberFormat="1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7" xfId="151" applyFont="1" applyBorder="1" applyAlignment="1">
      <alignment horizontal="center" vertical="center"/>
    </xf>
    <xf numFmtId="4" fontId="28" fillId="0" borderId="1" xfId="151" applyNumberFormat="1" applyFont="1" applyBorder="1" applyAlignment="1">
      <alignment wrapText="1"/>
    </xf>
    <xf numFmtId="0" fontId="29" fillId="0" borderId="1" xfId="15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2" fillId="26" borderId="16" xfId="0" applyFont="1" applyFill="1" applyBorder="1" applyAlignment="1">
      <alignment vertical="center" wrapText="1"/>
    </xf>
    <xf numFmtId="0" fontId="32" fillId="25" borderId="11" xfId="0" applyFont="1" applyFill="1" applyBorder="1" applyAlignment="1">
      <alignment horizontal="left" vertical="center" wrapText="1"/>
    </xf>
    <xf numFmtId="0" fontId="30" fillId="0" borderId="16" xfId="0" applyFont="1" applyBorder="1" applyAlignment="1">
      <alignment horizontal="center" vertical="center" wrapText="1"/>
    </xf>
    <xf numFmtId="0" fontId="0" fillId="0" borderId="16" xfId="0" applyBorder="1"/>
    <xf numFmtId="0" fontId="29" fillId="24" borderId="23" xfId="151" applyFont="1" applyFill="1" applyBorder="1" applyAlignment="1">
      <alignment horizontal="center"/>
    </xf>
    <xf numFmtId="0" fontId="33" fillId="27" borderId="12" xfId="151" applyFont="1" applyFill="1" applyBorder="1" applyAlignment="1">
      <alignment wrapText="1"/>
    </xf>
    <xf numFmtId="0" fontId="33" fillId="27" borderId="12" xfId="151" applyFont="1" applyFill="1" applyBorder="1" applyAlignment="1">
      <alignment vertical="center" wrapText="1"/>
    </xf>
    <xf numFmtId="0" fontId="31" fillId="27" borderId="0" xfId="151" applyFont="1" applyFill="1"/>
    <xf numFmtId="0" fontId="31" fillId="27" borderId="0" xfId="151" applyFont="1" applyFill="1" applyAlignment="1">
      <alignment wrapText="1"/>
    </xf>
    <xf numFmtId="4" fontId="31" fillId="27" borderId="0" xfId="151" applyNumberFormat="1" applyFont="1" applyFill="1" applyAlignment="1">
      <alignment wrapText="1"/>
    </xf>
    <xf numFmtId="0" fontId="0" fillId="27" borderId="0" xfId="0" applyFill="1"/>
    <xf numFmtId="49" fontId="4" fillId="27" borderId="12" xfId="0" applyNumberFormat="1" applyFont="1" applyFill="1" applyBorder="1" applyAlignment="1">
      <alignment vertical="center"/>
    </xf>
    <xf numFmtId="0" fontId="0" fillId="26" borderId="1" xfId="0" applyFill="1" applyBorder="1"/>
    <xf numFmtId="0" fontId="30" fillId="26" borderId="1" xfId="0" applyFont="1" applyFill="1" applyBorder="1" applyAlignment="1">
      <alignment horizontal="center" vertical="center" wrapText="1"/>
    </xf>
    <xf numFmtId="3" fontId="28" fillId="26" borderId="1" xfId="0" applyNumberFormat="1" applyFont="1" applyFill="1" applyBorder="1" applyAlignment="1">
      <alignment horizontal="center" vertical="center"/>
    </xf>
    <xf numFmtId="3" fontId="28" fillId="0" borderId="16" xfId="0" applyNumberFormat="1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3" fontId="28" fillId="0" borderId="1" xfId="151" applyNumberFormat="1" applyFont="1" applyBorder="1" applyAlignment="1">
      <alignment horizontal="center" vertical="center" wrapText="1"/>
    </xf>
    <xf numFmtId="0" fontId="35" fillId="0" borderId="16" xfId="0" applyFont="1" applyBorder="1" applyAlignment="1">
      <alignment vertical="center" wrapText="1"/>
    </xf>
    <xf numFmtId="0" fontId="35" fillId="25" borderId="1" xfId="0" applyFont="1" applyFill="1" applyBorder="1" applyAlignment="1">
      <alignment horizontal="left" vertical="center" wrapText="1"/>
    </xf>
    <xf numFmtId="0" fontId="35" fillId="25" borderId="1" xfId="0" applyFont="1" applyFill="1" applyBorder="1" applyAlignment="1">
      <alignment horizontal="left" vertical="center" wrapText="1" shrinkToFit="1"/>
    </xf>
    <xf numFmtId="0" fontId="35" fillId="25" borderId="1" xfId="0" applyFont="1" applyFill="1" applyBorder="1" applyAlignment="1">
      <alignment horizontal="left" vertical="top" wrapText="1"/>
    </xf>
    <xf numFmtId="0" fontId="37" fillId="0" borderId="0" xfId="109" applyFont="1" applyAlignment="1">
      <alignment horizontal="left" vertical="center"/>
    </xf>
    <xf numFmtId="0" fontId="37" fillId="0" borderId="0" xfId="109" applyFont="1" applyAlignment="1">
      <alignment vertical="center"/>
    </xf>
    <xf numFmtId="164" fontId="37" fillId="0" borderId="0" xfId="109" applyNumberFormat="1" applyFont="1" applyAlignment="1">
      <alignment vertical="center"/>
    </xf>
    <xf numFmtId="0" fontId="38" fillId="0" borderId="0" xfId="109" applyFont="1" applyAlignment="1">
      <alignment vertical="center"/>
    </xf>
    <xf numFmtId="0" fontId="39" fillId="0" borderId="0" xfId="109" applyFont="1" applyAlignment="1">
      <alignment vertical="center"/>
    </xf>
    <xf numFmtId="0" fontId="37" fillId="28" borderId="31" xfId="109" applyFont="1" applyFill="1" applyBorder="1" applyAlignment="1">
      <alignment horizontal="center" vertical="center" wrapText="1"/>
    </xf>
    <xf numFmtId="0" fontId="37" fillId="28" borderId="32" xfId="109" applyFont="1" applyFill="1" applyBorder="1" applyAlignment="1">
      <alignment horizontal="center" vertical="center" wrapText="1"/>
    </xf>
    <xf numFmtId="0" fontId="37" fillId="28" borderId="1" xfId="109" applyFont="1" applyFill="1" applyBorder="1" applyAlignment="1">
      <alignment horizontal="center" vertical="center" wrapText="1"/>
    </xf>
    <xf numFmtId="0" fontId="37" fillId="25" borderId="0" xfId="109" applyFont="1" applyFill="1" applyAlignment="1">
      <alignment horizontal="center" vertical="center" wrapText="1"/>
    </xf>
    <xf numFmtId="0" fontId="40" fillId="0" borderId="0" xfId="109" applyFont="1" applyAlignment="1">
      <alignment vertical="center"/>
    </xf>
    <xf numFmtId="0" fontId="8" fillId="0" borderId="0" xfId="109"/>
    <xf numFmtId="0" fontId="40" fillId="0" borderId="33" xfId="109" applyFont="1" applyBorder="1" applyAlignment="1">
      <alignment horizontal="center" vertical="center" wrapText="1"/>
    </xf>
    <xf numFmtId="0" fontId="40" fillId="0" borderId="33" xfId="109" applyFont="1" applyBorder="1" applyAlignment="1">
      <alignment horizontal="left" vertical="center" wrapText="1"/>
    </xf>
    <xf numFmtId="164" fontId="40" fillId="0" borderId="34" xfId="109" applyNumberFormat="1" applyFont="1" applyBorder="1" applyAlignment="1">
      <alignment horizontal="center" vertical="center" wrapText="1"/>
    </xf>
    <xf numFmtId="164" fontId="40" fillId="0" borderId="1" xfId="109" applyNumberFormat="1" applyFont="1" applyBorder="1" applyAlignment="1">
      <alignment horizontal="center" vertical="center" wrapText="1"/>
    </xf>
    <xf numFmtId="164" fontId="40" fillId="0" borderId="0" xfId="109" applyNumberFormat="1" applyFont="1" applyAlignment="1">
      <alignment horizontal="center" vertical="center" wrapText="1"/>
    </xf>
    <xf numFmtId="164" fontId="40" fillId="24" borderId="34" xfId="109" applyNumberFormat="1" applyFont="1" applyFill="1" applyBorder="1" applyAlignment="1">
      <alignment horizontal="center" vertical="center" wrapText="1"/>
    </xf>
    <xf numFmtId="164" fontId="40" fillId="24" borderId="1" xfId="109" applyNumberFormat="1" applyFont="1" applyFill="1" applyBorder="1" applyAlignment="1">
      <alignment horizontal="center" vertical="center" wrapText="1"/>
    </xf>
    <xf numFmtId="0" fontId="40" fillId="0" borderId="37" xfId="109" applyFont="1" applyBorder="1" applyAlignment="1">
      <alignment horizontal="center" vertical="center" wrapText="1"/>
    </xf>
    <xf numFmtId="0" fontId="40" fillId="0" borderId="1" xfId="109" applyFont="1" applyBorder="1" applyAlignment="1">
      <alignment vertical="center"/>
    </xf>
    <xf numFmtId="49" fontId="2" fillId="24" borderId="38" xfId="0" applyNumberFormat="1" applyFont="1" applyFill="1" applyBorder="1" applyAlignment="1">
      <alignment horizontal="center" vertical="center" wrapText="1"/>
    </xf>
    <xf numFmtId="49" fontId="1" fillId="24" borderId="38" xfId="0" applyNumberFormat="1" applyFont="1" applyFill="1" applyBorder="1" applyAlignment="1">
      <alignment horizontal="center" vertical="center" wrapText="1"/>
    </xf>
    <xf numFmtId="0" fontId="43" fillId="25" borderId="1" xfId="0" applyFont="1" applyFill="1" applyBorder="1" applyAlignment="1">
      <alignment horizontal="left" vertical="center" wrapText="1"/>
    </xf>
    <xf numFmtId="0" fontId="43" fillId="25" borderId="1" xfId="0" applyFont="1" applyFill="1" applyBorder="1" applyAlignment="1">
      <alignment horizontal="left" vertical="center" wrapText="1" shrinkToFit="1"/>
    </xf>
    <xf numFmtId="0" fontId="0" fillId="0" borderId="0" xfId="0" applyAlignment="1">
      <alignment horizontal="center" vertical="center"/>
    </xf>
    <xf numFmtId="0" fontId="37" fillId="0" borderId="36" xfId="109" applyFont="1" applyBorder="1" applyAlignment="1">
      <alignment horizontal="right" vertical="center" wrapText="1"/>
    </xf>
    <xf numFmtId="0" fontId="28" fillId="0" borderId="18" xfId="151" applyFont="1" applyBorder="1"/>
    <xf numFmtId="0" fontId="0" fillId="29" borderId="0" xfId="0" applyFill="1"/>
    <xf numFmtId="49" fontId="1" fillId="0" borderId="0" xfId="0" applyNumberFormat="1" applyFont="1" applyAlignment="1">
      <alignment horizontal="center" vertical="center"/>
    </xf>
    <xf numFmtId="0" fontId="33" fillId="27" borderId="12" xfId="151" applyFont="1" applyFill="1" applyBorder="1" applyAlignment="1">
      <alignment horizontal="center" vertical="center" wrapText="1"/>
    </xf>
    <xf numFmtId="0" fontId="31" fillId="27" borderId="0" xfId="151" applyFont="1" applyFill="1" applyAlignment="1">
      <alignment horizontal="center" vertical="center" wrapText="1"/>
    </xf>
    <xf numFmtId="49" fontId="4" fillId="27" borderId="12" xfId="0" applyNumberFormat="1" applyFont="1" applyFill="1" applyBorder="1" applyAlignment="1">
      <alignment horizontal="center" vertical="center"/>
    </xf>
    <xf numFmtId="4" fontId="28" fillId="0" borderId="16" xfId="151" applyNumberFormat="1" applyFont="1" applyBorder="1" applyAlignment="1">
      <alignment horizontal="center" vertical="center" wrapText="1"/>
    </xf>
    <xf numFmtId="9" fontId="28" fillId="0" borderId="16" xfId="151" applyNumberFormat="1" applyFont="1" applyBorder="1" applyAlignment="1">
      <alignment horizontal="center" vertical="center" wrapText="1"/>
    </xf>
    <xf numFmtId="4" fontId="28" fillId="0" borderId="16" xfId="151" applyNumberFormat="1" applyFont="1" applyBorder="1" applyAlignment="1">
      <alignment horizontal="center" vertical="center"/>
    </xf>
    <xf numFmtId="4" fontId="28" fillId="0" borderId="14" xfId="151" applyNumberFormat="1" applyFont="1" applyBorder="1" applyAlignment="1">
      <alignment horizontal="center" vertical="center"/>
    </xf>
    <xf numFmtId="4" fontId="28" fillId="0" borderId="1" xfId="151" applyNumberFormat="1" applyFont="1" applyBorder="1" applyAlignment="1">
      <alignment horizontal="center" vertical="center" wrapText="1"/>
    </xf>
    <xf numFmtId="0" fontId="29" fillId="24" borderId="27" xfId="151" applyFont="1" applyFill="1" applyBorder="1" applyAlignment="1">
      <alignment horizontal="center" vertical="center" wrapText="1"/>
    </xf>
    <xf numFmtId="4" fontId="29" fillId="24" borderId="27" xfId="151" applyNumberFormat="1" applyFont="1" applyFill="1" applyBorder="1" applyAlignment="1">
      <alignment horizontal="center" vertical="center" wrapText="1"/>
    </xf>
    <xf numFmtId="4" fontId="29" fillId="24" borderId="27" xfId="151" applyNumberFormat="1" applyFont="1" applyFill="1" applyBorder="1" applyAlignment="1">
      <alignment horizontal="center" vertical="center"/>
    </xf>
    <xf numFmtId="9" fontId="28" fillId="26" borderId="1" xfId="151" applyNumberFormat="1" applyFont="1" applyFill="1" applyBorder="1" applyAlignment="1">
      <alignment horizontal="center" vertical="center" wrapText="1"/>
    </xf>
    <xf numFmtId="4" fontId="28" fillId="26" borderId="1" xfId="151" applyNumberFormat="1" applyFont="1" applyFill="1" applyBorder="1" applyAlignment="1">
      <alignment horizontal="center" vertical="center" wrapText="1"/>
    </xf>
    <xf numFmtId="4" fontId="28" fillId="26" borderId="1" xfId="151" applyNumberFormat="1" applyFont="1" applyFill="1" applyBorder="1" applyAlignment="1">
      <alignment horizontal="center" vertical="center"/>
    </xf>
    <xf numFmtId="0" fontId="29" fillId="24" borderId="22" xfId="151" applyFont="1" applyFill="1" applyBorder="1" applyAlignment="1">
      <alignment horizontal="center" vertical="center" wrapText="1"/>
    </xf>
    <xf numFmtId="4" fontId="29" fillId="24" borderId="22" xfId="151" applyNumberFormat="1" applyFont="1" applyFill="1" applyBorder="1" applyAlignment="1">
      <alignment horizontal="center" vertical="center" wrapText="1"/>
    </xf>
    <xf numFmtId="4" fontId="29" fillId="24" borderId="22" xfId="151" applyNumberFormat="1" applyFont="1" applyFill="1" applyBorder="1" applyAlignment="1">
      <alignment horizontal="center" vertical="center"/>
    </xf>
    <xf numFmtId="0" fontId="45" fillId="28" borderId="28" xfId="109" applyFont="1" applyFill="1" applyBorder="1" applyAlignment="1">
      <alignment horizontal="left" vertical="center"/>
    </xf>
    <xf numFmtId="0" fontId="45" fillId="28" borderId="29" xfId="109" applyFont="1" applyFill="1" applyBorder="1" applyAlignment="1">
      <alignment horizontal="left" vertical="center"/>
    </xf>
    <xf numFmtId="0" fontId="45" fillId="28" borderId="30" xfId="109" applyFont="1" applyFill="1" applyBorder="1" applyAlignment="1">
      <alignment horizontal="left" vertical="center"/>
    </xf>
    <xf numFmtId="0" fontId="44" fillId="0" borderId="24" xfId="151" applyFont="1" applyBorder="1" applyAlignment="1">
      <alignment horizontal="right"/>
    </xf>
    <xf numFmtId="0" fontId="44" fillId="0" borderId="25" xfId="151" applyFont="1" applyBorder="1" applyAlignment="1">
      <alignment horizontal="right"/>
    </xf>
    <xf numFmtId="0" fontId="44" fillId="0" borderId="26" xfId="151" applyFont="1" applyBorder="1" applyAlignment="1">
      <alignment horizontal="right"/>
    </xf>
    <xf numFmtId="0" fontId="41" fillId="27" borderId="29" xfId="151" applyFont="1" applyFill="1" applyBorder="1" applyAlignment="1">
      <alignment horizontal="left" vertical="center" wrapText="1"/>
    </xf>
    <xf numFmtId="0" fontId="41" fillId="27" borderId="30" xfId="151" applyFont="1" applyFill="1" applyBorder="1" applyAlignment="1">
      <alignment horizontal="left" vertical="center" wrapText="1"/>
    </xf>
    <xf numFmtId="0" fontId="34" fillId="27" borderId="35" xfId="0" applyFont="1" applyFill="1" applyBorder="1" applyAlignment="1">
      <alignment horizontal="left" vertical="center"/>
    </xf>
    <xf numFmtId="0" fontId="34" fillId="27" borderId="29" xfId="0" applyFont="1" applyFill="1" applyBorder="1" applyAlignment="1">
      <alignment horizontal="left" vertical="center"/>
    </xf>
    <xf numFmtId="0" fontId="34" fillId="27" borderId="30" xfId="0" applyFont="1" applyFill="1" applyBorder="1" applyAlignment="1">
      <alignment horizontal="left" vertical="center"/>
    </xf>
    <xf numFmtId="0" fontId="44" fillId="0" borderId="19" xfId="151" applyFont="1" applyBorder="1" applyAlignment="1">
      <alignment horizontal="right"/>
    </xf>
    <xf numFmtId="0" fontId="44" fillId="0" borderId="20" xfId="151" applyFont="1" applyBorder="1" applyAlignment="1">
      <alignment horizontal="right"/>
    </xf>
    <xf numFmtId="0" fontId="44" fillId="0" borderId="21" xfId="151" applyFont="1" applyBorder="1" applyAlignment="1">
      <alignment horizontal="right"/>
    </xf>
    <xf numFmtId="0" fontId="33" fillId="27" borderId="0" xfId="151" applyFont="1" applyFill="1" applyAlignment="1">
      <alignment horizontal="left" vertical="center" wrapText="1"/>
    </xf>
    <xf numFmtId="49" fontId="4" fillId="27" borderId="12" xfId="0" applyNumberFormat="1" applyFont="1" applyFill="1" applyBorder="1" applyAlignment="1">
      <alignment horizontal="left" vertical="center"/>
    </xf>
    <xf numFmtId="0" fontId="49" fillId="0" borderId="0" xfId="116" applyFont="1" applyAlignment="1">
      <alignment horizontal="center" vertical="center" wrapText="1"/>
    </xf>
    <xf numFmtId="0" fontId="49" fillId="0" borderId="0" xfId="116" applyFont="1" applyAlignment="1">
      <alignment horizontal="left" vertical="center" wrapText="1"/>
    </xf>
    <xf numFmtId="49" fontId="36" fillId="29" borderId="1" xfId="0" applyNumberFormat="1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33" fillId="27" borderId="28" xfId="151" applyFont="1" applyFill="1" applyBorder="1" applyAlignment="1">
      <alignment horizontal="left" vertical="center" wrapText="1"/>
    </xf>
    <xf numFmtId="0" fontId="33" fillId="27" borderId="29" xfId="151" applyFont="1" applyFill="1" applyBorder="1" applyAlignment="1">
      <alignment horizontal="left" vertical="center" wrapText="1"/>
    </xf>
    <xf numFmtId="0" fontId="33" fillId="27" borderId="30" xfId="151" applyFont="1" applyFill="1" applyBorder="1" applyAlignment="1">
      <alignment horizontal="left" vertical="center" wrapText="1"/>
    </xf>
    <xf numFmtId="0" fontId="46" fillId="0" borderId="0" xfId="0" applyFont="1" applyAlignment="1">
      <alignment horizontal="left"/>
    </xf>
    <xf numFmtId="0" fontId="47" fillId="0" borderId="0" xfId="116" applyFont="1" applyAlignment="1">
      <alignment horizontal="left" vertical="center"/>
    </xf>
    <xf numFmtId="4" fontId="29" fillId="24" borderId="19" xfId="151" applyNumberFormat="1" applyFont="1" applyFill="1" applyBorder="1" applyAlignment="1">
      <alignment horizontal="center" vertical="center"/>
    </xf>
    <xf numFmtId="0" fontId="53" fillId="29" borderId="1" xfId="0" applyFont="1" applyFill="1" applyBorder="1"/>
    <xf numFmtId="4" fontId="29" fillId="24" borderId="24" xfId="151" applyNumberFormat="1" applyFont="1" applyFill="1" applyBorder="1" applyAlignment="1">
      <alignment horizontal="center" vertical="center"/>
    </xf>
    <xf numFmtId="0" fontId="0" fillId="29" borderId="1" xfId="0" applyFill="1" applyBorder="1"/>
  </cellXfs>
  <cellStyles count="152">
    <cellStyle name="20% - akcent 1 2" xfId="1" xr:uid="{00000000-0005-0000-0000-000000000000}"/>
    <cellStyle name="20% - akcent 1 3" xfId="2" xr:uid="{00000000-0005-0000-0000-000001000000}"/>
    <cellStyle name="20% - akcent 1 4" xfId="3" xr:uid="{00000000-0005-0000-0000-000002000000}"/>
    <cellStyle name="20% - akcent 2 2" xfId="4" xr:uid="{00000000-0005-0000-0000-000003000000}"/>
    <cellStyle name="20% - akcent 2 3" xfId="5" xr:uid="{00000000-0005-0000-0000-000004000000}"/>
    <cellStyle name="20% - akcent 2 4" xfId="6" xr:uid="{00000000-0005-0000-0000-000005000000}"/>
    <cellStyle name="20% - akcent 3 2" xfId="7" xr:uid="{00000000-0005-0000-0000-000006000000}"/>
    <cellStyle name="20% - akcent 3 3" xfId="8" xr:uid="{00000000-0005-0000-0000-000007000000}"/>
    <cellStyle name="20% - akcent 3 4" xfId="9" xr:uid="{00000000-0005-0000-0000-000008000000}"/>
    <cellStyle name="20% - akcent 4 2" xfId="10" xr:uid="{00000000-0005-0000-0000-000009000000}"/>
    <cellStyle name="20% - akcent 4 3" xfId="11" xr:uid="{00000000-0005-0000-0000-00000A000000}"/>
    <cellStyle name="20% - akcent 4 4" xfId="12" xr:uid="{00000000-0005-0000-0000-00000B000000}"/>
    <cellStyle name="20% - akcent 5 2" xfId="13" xr:uid="{00000000-0005-0000-0000-00000C000000}"/>
    <cellStyle name="20% - akcent 5 3" xfId="14" xr:uid="{00000000-0005-0000-0000-00000D000000}"/>
    <cellStyle name="20% - akcent 5 4" xfId="15" xr:uid="{00000000-0005-0000-0000-00000E000000}"/>
    <cellStyle name="20% - akcent 6 2" xfId="16" xr:uid="{00000000-0005-0000-0000-00000F000000}"/>
    <cellStyle name="20% - akcent 6 3" xfId="17" xr:uid="{00000000-0005-0000-0000-000010000000}"/>
    <cellStyle name="20% - akcent 6 4" xfId="18" xr:uid="{00000000-0005-0000-0000-000011000000}"/>
    <cellStyle name="40% - akcent 1 2" xfId="19" xr:uid="{00000000-0005-0000-0000-000012000000}"/>
    <cellStyle name="40% - akcent 1 3" xfId="20" xr:uid="{00000000-0005-0000-0000-000013000000}"/>
    <cellStyle name="40% - akcent 1 4" xfId="21" xr:uid="{00000000-0005-0000-0000-000014000000}"/>
    <cellStyle name="40% - akcent 2 2" xfId="22" xr:uid="{00000000-0005-0000-0000-000015000000}"/>
    <cellStyle name="40% - akcent 2 3" xfId="23" xr:uid="{00000000-0005-0000-0000-000016000000}"/>
    <cellStyle name="40% - akcent 2 4" xfId="24" xr:uid="{00000000-0005-0000-0000-000017000000}"/>
    <cellStyle name="40% - akcent 3 2" xfId="25" xr:uid="{00000000-0005-0000-0000-000018000000}"/>
    <cellStyle name="40% - akcent 3 3" xfId="26" xr:uid="{00000000-0005-0000-0000-000019000000}"/>
    <cellStyle name="40% - akcent 3 4" xfId="27" xr:uid="{00000000-0005-0000-0000-00001A000000}"/>
    <cellStyle name="40% - akcent 4 2" xfId="28" xr:uid="{00000000-0005-0000-0000-00001B000000}"/>
    <cellStyle name="40% - akcent 4 3" xfId="29" xr:uid="{00000000-0005-0000-0000-00001C000000}"/>
    <cellStyle name="40% - akcent 4 4" xfId="30" xr:uid="{00000000-0005-0000-0000-00001D000000}"/>
    <cellStyle name="40% - akcent 5 2" xfId="31" xr:uid="{00000000-0005-0000-0000-00001E000000}"/>
    <cellStyle name="40% - akcent 5 3" xfId="32" xr:uid="{00000000-0005-0000-0000-00001F000000}"/>
    <cellStyle name="40% - akcent 5 4" xfId="33" xr:uid="{00000000-0005-0000-0000-000020000000}"/>
    <cellStyle name="40% - akcent 6 2" xfId="34" xr:uid="{00000000-0005-0000-0000-000021000000}"/>
    <cellStyle name="40% - akcent 6 3" xfId="35" xr:uid="{00000000-0005-0000-0000-000022000000}"/>
    <cellStyle name="40% - akcent 6 4" xfId="36" xr:uid="{00000000-0005-0000-0000-000023000000}"/>
    <cellStyle name="60% - akcent 1 2" xfId="37" xr:uid="{00000000-0005-0000-0000-000024000000}"/>
    <cellStyle name="60% - akcent 1 3" xfId="38" xr:uid="{00000000-0005-0000-0000-000025000000}"/>
    <cellStyle name="60% - akcent 1 4" xfId="39" xr:uid="{00000000-0005-0000-0000-000026000000}"/>
    <cellStyle name="60% - akcent 2 2" xfId="40" xr:uid="{00000000-0005-0000-0000-000027000000}"/>
    <cellStyle name="60% - akcent 2 3" xfId="41" xr:uid="{00000000-0005-0000-0000-000028000000}"/>
    <cellStyle name="60% - akcent 2 4" xfId="42" xr:uid="{00000000-0005-0000-0000-000029000000}"/>
    <cellStyle name="60% - akcent 3 2" xfId="43" xr:uid="{00000000-0005-0000-0000-00002A000000}"/>
    <cellStyle name="60% - akcent 3 3" xfId="44" xr:uid="{00000000-0005-0000-0000-00002B000000}"/>
    <cellStyle name="60% - akcent 3 4" xfId="45" xr:uid="{00000000-0005-0000-0000-00002C000000}"/>
    <cellStyle name="60% - akcent 4 2" xfId="46" xr:uid="{00000000-0005-0000-0000-00002D000000}"/>
    <cellStyle name="60% - akcent 4 3" xfId="47" xr:uid="{00000000-0005-0000-0000-00002E000000}"/>
    <cellStyle name="60% - akcent 4 4" xfId="48" xr:uid="{00000000-0005-0000-0000-00002F000000}"/>
    <cellStyle name="60% - akcent 5 2" xfId="49" xr:uid="{00000000-0005-0000-0000-000030000000}"/>
    <cellStyle name="60% - akcent 5 3" xfId="50" xr:uid="{00000000-0005-0000-0000-000031000000}"/>
    <cellStyle name="60% - akcent 5 4" xfId="51" xr:uid="{00000000-0005-0000-0000-000032000000}"/>
    <cellStyle name="60% - akcent 6 2" xfId="52" xr:uid="{00000000-0005-0000-0000-000033000000}"/>
    <cellStyle name="60% - akcent 6 3" xfId="53" xr:uid="{00000000-0005-0000-0000-000034000000}"/>
    <cellStyle name="60% - akcent 6 4" xfId="54" xr:uid="{00000000-0005-0000-0000-000035000000}"/>
    <cellStyle name="Akcent 1 2" xfId="55" xr:uid="{00000000-0005-0000-0000-000036000000}"/>
    <cellStyle name="Akcent 1 3" xfId="56" xr:uid="{00000000-0005-0000-0000-000037000000}"/>
    <cellStyle name="Akcent 1 4" xfId="57" xr:uid="{00000000-0005-0000-0000-000038000000}"/>
    <cellStyle name="Akcent 2 2" xfId="58" xr:uid="{00000000-0005-0000-0000-000039000000}"/>
    <cellStyle name="Akcent 2 3" xfId="59" xr:uid="{00000000-0005-0000-0000-00003A000000}"/>
    <cellStyle name="Akcent 2 4" xfId="60" xr:uid="{00000000-0005-0000-0000-00003B000000}"/>
    <cellStyle name="Akcent 3 2" xfId="61" xr:uid="{00000000-0005-0000-0000-00003C000000}"/>
    <cellStyle name="Akcent 3 3" xfId="62" xr:uid="{00000000-0005-0000-0000-00003D000000}"/>
    <cellStyle name="Akcent 3 4" xfId="63" xr:uid="{00000000-0005-0000-0000-00003E000000}"/>
    <cellStyle name="Akcent 4 2" xfId="64" xr:uid="{00000000-0005-0000-0000-00003F000000}"/>
    <cellStyle name="Akcent 4 3" xfId="65" xr:uid="{00000000-0005-0000-0000-000040000000}"/>
    <cellStyle name="Akcent 4 4" xfId="66" xr:uid="{00000000-0005-0000-0000-000041000000}"/>
    <cellStyle name="Akcent 5 2" xfId="67" xr:uid="{00000000-0005-0000-0000-000042000000}"/>
    <cellStyle name="Akcent 5 3" xfId="68" xr:uid="{00000000-0005-0000-0000-000043000000}"/>
    <cellStyle name="Akcent 5 4" xfId="69" xr:uid="{00000000-0005-0000-0000-000044000000}"/>
    <cellStyle name="Akcent 6 2" xfId="70" xr:uid="{00000000-0005-0000-0000-000045000000}"/>
    <cellStyle name="Akcent 6 3" xfId="71" xr:uid="{00000000-0005-0000-0000-000046000000}"/>
    <cellStyle name="Akcent 6 4" xfId="72" xr:uid="{00000000-0005-0000-0000-000047000000}"/>
    <cellStyle name="Currency 2" xfId="73" xr:uid="{00000000-0005-0000-0000-000048000000}"/>
    <cellStyle name="Dane wejściowe 2" xfId="74" xr:uid="{00000000-0005-0000-0000-000049000000}"/>
    <cellStyle name="Dane wejściowe 3" xfId="75" xr:uid="{00000000-0005-0000-0000-00004A000000}"/>
    <cellStyle name="Dane wejściowe 4" xfId="76" xr:uid="{00000000-0005-0000-0000-00004B000000}"/>
    <cellStyle name="Dane wyjściowe 2" xfId="77" xr:uid="{00000000-0005-0000-0000-00004C000000}"/>
    <cellStyle name="Dane wyjściowe 3" xfId="78" xr:uid="{00000000-0005-0000-0000-00004D000000}"/>
    <cellStyle name="Dane wyjściowe 4" xfId="79" xr:uid="{00000000-0005-0000-0000-00004E000000}"/>
    <cellStyle name="Dobre 2" xfId="80" xr:uid="{00000000-0005-0000-0000-00004F000000}"/>
    <cellStyle name="Dobre 3" xfId="81" xr:uid="{00000000-0005-0000-0000-000050000000}"/>
    <cellStyle name="Dobre 4" xfId="82" xr:uid="{00000000-0005-0000-0000-000051000000}"/>
    <cellStyle name="Dziesiętny 2" xfId="83" xr:uid="{00000000-0005-0000-0000-000052000000}"/>
    <cellStyle name="Excel Built-in Normal" xfId="84" xr:uid="{00000000-0005-0000-0000-000053000000}"/>
    <cellStyle name="Komórka połączona 2" xfId="85" xr:uid="{00000000-0005-0000-0000-000054000000}"/>
    <cellStyle name="Komórka połączona 3" xfId="86" xr:uid="{00000000-0005-0000-0000-000055000000}"/>
    <cellStyle name="Komórka połączona 4" xfId="87" xr:uid="{00000000-0005-0000-0000-000056000000}"/>
    <cellStyle name="Komórka zaznaczona 2" xfId="88" xr:uid="{00000000-0005-0000-0000-000057000000}"/>
    <cellStyle name="Komórka zaznaczona 3" xfId="89" xr:uid="{00000000-0005-0000-0000-000058000000}"/>
    <cellStyle name="Komórka zaznaczona 4" xfId="90" xr:uid="{00000000-0005-0000-0000-000059000000}"/>
    <cellStyle name="Nagłówek 1 2" xfId="91" xr:uid="{00000000-0005-0000-0000-00005A000000}"/>
    <cellStyle name="Nagłówek 1 3" xfId="92" xr:uid="{00000000-0005-0000-0000-00005B000000}"/>
    <cellStyle name="Nagłówek 1 4" xfId="93" xr:uid="{00000000-0005-0000-0000-00005C000000}"/>
    <cellStyle name="Nagłówek 2 2" xfId="94" xr:uid="{00000000-0005-0000-0000-00005D000000}"/>
    <cellStyle name="Nagłówek 2 3" xfId="95" xr:uid="{00000000-0005-0000-0000-00005E000000}"/>
    <cellStyle name="Nagłówek 2 4" xfId="96" xr:uid="{00000000-0005-0000-0000-00005F000000}"/>
    <cellStyle name="Nagłówek 3 2" xfId="97" xr:uid="{00000000-0005-0000-0000-000060000000}"/>
    <cellStyle name="Nagłówek 3 3" xfId="98" xr:uid="{00000000-0005-0000-0000-000061000000}"/>
    <cellStyle name="Nagłówek 3 4" xfId="99" xr:uid="{00000000-0005-0000-0000-000062000000}"/>
    <cellStyle name="Nagłówek 4 2" xfId="100" xr:uid="{00000000-0005-0000-0000-000063000000}"/>
    <cellStyle name="Nagłówek 4 3" xfId="101" xr:uid="{00000000-0005-0000-0000-000064000000}"/>
    <cellStyle name="Nagłówek 4 4" xfId="102" xr:uid="{00000000-0005-0000-0000-000065000000}"/>
    <cellStyle name="Neutralne 2" xfId="103" xr:uid="{00000000-0005-0000-0000-000066000000}"/>
    <cellStyle name="Neutralne 3" xfId="104" xr:uid="{00000000-0005-0000-0000-000067000000}"/>
    <cellStyle name="Neutralne 4" xfId="105" xr:uid="{00000000-0005-0000-0000-000068000000}"/>
    <cellStyle name="Normal 14" xfId="151" xr:uid="{00000000-0005-0000-0000-000069000000}"/>
    <cellStyle name="Normal 2" xfId="106" xr:uid="{00000000-0005-0000-0000-00006A000000}"/>
    <cellStyle name="Normalny" xfId="0" builtinId="0"/>
    <cellStyle name="Normalny 10" xfId="107" xr:uid="{00000000-0005-0000-0000-00006C000000}"/>
    <cellStyle name="Normalny 11" xfId="108" xr:uid="{00000000-0005-0000-0000-00006D000000}"/>
    <cellStyle name="Normalny 2" xfId="109" xr:uid="{00000000-0005-0000-0000-00006E000000}"/>
    <cellStyle name="Normalny 2 2" xfId="110" xr:uid="{00000000-0005-0000-0000-00006F000000}"/>
    <cellStyle name="Normalny 2 3" xfId="149" xr:uid="{00000000-0005-0000-0000-000070000000}"/>
    <cellStyle name="Normalny 3" xfId="111" xr:uid="{00000000-0005-0000-0000-000071000000}"/>
    <cellStyle name="Normalny 3 2" xfId="112" xr:uid="{00000000-0005-0000-0000-000072000000}"/>
    <cellStyle name="Normalny 4" xfId="113" xr:uid="{00000000-0005-0000-0000-000073000000}"/>
    <cellStyle name="Normalny 4 2" xfId="114" xr:uid="{00000000-0005-0000-0000-000074000000}"/>
    <cellStyle name="Normalny 5" xfId="115" xr:uid="{00000000-0005-0000-0000-000075000000}"/>
    <cellStyle name="Normalny 6" xfId="116" xr:uid="{00000000-0005-0000-0000-000076000000}"/>
    <cellStyle name="Normalny 6 2" xfId="117" xr:uid="{00000000-0005-0000-0000-000077000000}"/>
    <cellStyle name="Normalny 7" xfId="118" xr:uid="{00000000-0005-0000-0000-000078000000}"/>
    <cellStyle name="Normalny 7 2" xfId="119" xr:uid="{00000000-0005-0000-0000-000079000000}"/>
    <cellStyle name="Normalny 8" xfId="120" xr:uid="{00000000-0005-0000-0000-00007A000000}"/>
    <cellStyle name="Normalny 9" xfId="121" xr:uid="{00000000-0005-0000-0000-00007B000000}"/>
    <cellStyle name="Obliczenia 2" xfId="122" xr:uid="{00000000-0005-0000-0000-00007C000000}"/>
    <cellStyle name="Obliczenia 3" xfId="123" xr:uid="{00000000-0005-0000-0000-00007D000000}"/>
    <cellStyle name="Obliczenia 4" xfId="124" xr:uid="{00000000-0005-0000-0000-00007E000000}"/>
    <cellStyle name="Procentowy 2" xfId="125" xr:uid="{00000000-0005-0000-0000-00007F000000}"/>
    <cellStyle name="Procentowy 3" xfId="126" xr:uid="{00000000-0005-0000-0000-000080000000}"/>
    <cellStyle name="Procentowy 3 2" xfId="127" xr:uid="{00000000-0005-0000-0000-000081000000}"/>
    <cellStyle name="Standard_ICH-Std-Angebote" xfId="150" xr:uid="{00000000-0005-0000-0000-000082000000}"/>
    <cellStyle name="Suma 2" xfId="128" xr:uid="{00000000-0005-0000-0000-000083000000}"/>
    <cellStyle name="Suma 3" xfId="129" xr:uid="{00000000-0005-0000-0000-000084000000}"/>
    <cellStyle name="Suma 4" xfId="130" xr:uid="{00000000-0005-0000-0000-000085000000}"/>
    <cellStyle name="Tekst objaśnienia 2" xfId="131" xr:uid="{00000000-0005-0000-0000-000086000000}"/>
    <cellStyle name="Tekst objaśnienia 3" xfId="132" xr:uid="{00000000-0005-0000-0000-000087000000}"/>
    <cellStyle name="Tekst objaśnienia 4" xfId="133" xr:uid="{00000000-0005-0000-0000-000088000000}"/>
    <cellStyle name="Tekst ostrzeżenia 2" xfId="134" xr:uid="{00000000-0005-0000-0000-000089000000}"/>
    <cellStyle name="Tekst ostrzeżenia 3" xfId="135" xr:uid="{00000000-0005-0000-0000-00008A000000}"/>
    <cellStyle name="Tekst ostrzeżenia 4" xfId="136" xr:uid="{00000000-0005-0000-0000-00008B000000}"/>
    <cellStyle name="Tytuł 2" xfId="137" xr:uid="{00000000-0005-0000-0000-00008C000000}"/>
    <cellStyle name="Tytuł 3" xfId="138" xr:uid="{00000000-0005-0000-0000-00008D000000}"/>
    <cellStyle name="Tytuł 4" xfId="139" xr:uid="{00000000-0005-0000-0000-00008E000000}"/>
    <cellStyle name="Uwaga 2" xfId="140" xr:uid="{00000000-0005-0000-0000-00008F000000}"/>
    <cellStyle name="Uwaga 3" xfId="141" xr:uid="{00000000-0005-0000-0000-000090000000}"/>
    <cellStyle name="Uwaga 4" xfId="142" xr:uid="{00000000-0005-0000-0000-000091000000}"/>
    <cellStyle name="Walutowy 2" xfId="143" xr:uid="{00000000-0005-0000-0000-000092000000}"/>
    <cellStyle name="Walutowy 3" xfId="144" xr:uid="{00000000-0005-0000-0000-000093000000}"/>
    <cellStyle name="Walutowy 4" xfId="145" xr:uid="{00000000-0005-0000-0000-000094000000}"/>
    <cellStyle name="Złe 2" xfId="146" xr:uid="{00000000-0005-0000-0000-000095000000}"/>
    <cellStyle name="Złe 3" xfId="147" xr:uid="{00000000-0005-0000-0000-000096000000}"/>
    <cellStyle name="Złe 4" xfId="148" xr:uid="{00000000-0005-0000-0000-00009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1"/>
  <sheetViews>
    <sheetView tabSelected="1" view="pageBreakPreview" topLeftCell="A10" zoomScale="90" zoomScaleNormal="90" zoomScaleSheetLayoutView="90" zoomScalePageLayoutView="40" workbookViewId="0">
      <selection activeCell="K109" sqref="K109"/>
    </sheetView>
  </sheetViews>
  <sheetFormatPr defaultRowHeight="15"/>
  <cols>
    <col min="1" max="1" width="5.85546875" customWidth="1"/>
    <col min="2" max="2" width="93.5703125" style="5" customWidth="1"/>
    <col min="3" max="3" width="16.5703125" style="64" customWidth="1"/>
    <col min="4" max="4" width="16.28515625" style="64" customWidth="1"/>
    <col min="5" max="5" width="26.28515625" customWidth="1"/>
    <col min="6" max="6" width="21.7109375" customWidth="1"/>
    <col min="7" max="7" width="12" customWidth="1"/>
    <col min="8" max="8" width="18.7109375" customWidth="1"/>
    <col min="9" max="9" width="26.42578125" customWidth="1"/>
    <col min="10" max="10" width="22.140625" customWidth="1"/>
    <col min="11" max="11" width="16.7109375" customWidth="1"/>
    <col min="12" max="12" width="17.28515625" customWidth="1"/>
  </cols>
  <sheetData>
    <row r="1" spans="1:10">
      <c r="A1" s="64"/>
      <c r="B1"/>
      <c r="E1" s="64"/>
      <c r="F1" s="64"/>
      <c r="G1" s="64"/>
      <c r="H1" s="64"/>
      <c r="I1" s="64"/>
      <c r="J1" s="64"/>
    </row>
    <row r="2" spans="1:10" ht="20.25">
      <c r="A2" s="109" t="s">
        <v>124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>
      <c r="A3" s="64"/>
      <c r="B3"/>
      <c r="E3" s="64"/>
      <c r="F3" s="64"/>
      <c r="G3" s="64"/>
      <c r="H3" s="64"/>
      <c r="I3" s="64"/>
      <c r="J3" s="64"/>
    </row>
    <row r="4" spans="1:10" ht="19.5" customHeight="1">
      <c r="A4" s="110" t="s">
        <v>117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ht="24.75" customHeight="1">
      <c r="A5" s="110" t="s">
        <v>118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ht="26.25" customHeight="1">
      <c r="A6" s="110" t="s">
        <v>119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ht="72" customHeight="1">
      <c r="A7" s="103" t="s">
        <v>120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0" ht="113.25" customHeight="1">
      <c r="A8" s="102" t="s">
        <v>121</v>
      </c>
      <c r="B8" s="102"/>
      <c r="C8" s="102"/>
      <c r="D8" s="102"/>
      <c r="E8" s="102"/>
      <c r="F8" s="102"/>
      <c r="G8" s="102"/>
      <c r="H8" s="102"/>
      <c r="I8" s="102"/>
      <c r="J8" s="102"/>
    </row>
    <row r="9" spans="1:10" ht="87.75" customHeight="1">
      <c r="A9" s="103" t="s">
        <v>122</v>
      </c>
      <c r="B9" s="103"/>
      <c r="C9" s="103"/>
      <c r="D9" s="103"/>
      <c r="E9" s="103"/>
      <c r="F9" s="103"/>
      <c r="G9" s="103"/>
      <c r="H9" s="103"/>
      <c r="I9" s="103"/>
      <c r="J9" s="103"/>
    </row>
    <row r="10" spans="1:10" ht="89.25" customHeight="1">
      <c r="A10" s="103" t="s">
        <v>123</v>
      </c>
      <c r="B10" s="103"/>
      <c r="C10" s="103"/>
      <c r="D10" s="103"/>
      <c r="E10" s="103"/>
      <c r="F10" s="103"/>
      <c r="G10" s="103"/>
      <c r="H10" s="103"/>
      <c r="I10" s="103"/>
      <c r="J10" s="103"/>
    </row>
    <row r="11" spans="1:10">
      <c r="A11" s="105"/>
      <c r="B11" s="105"/>
      <c r="C11" s="105"/>
      <c r="D11" s="105"/>
      <c r="E11" s="105"/>
      <c r="F11" s="105"/>
      <c r="G11" s="105"/>
      <c r="H11" s="105"/>
      <c r="I11" s="105"/>
    </row>
    <row r="12" spans="1:10">
      <c r="A12" s="1"/>
      <c r="B12" s="4"/>
      <c r="C12" s="68"/>
      <c r="D12" s="68"/>
      <c r="E12" s="1"/>
      <c r="F12" s="1"/>
      <c r="G12" s="2"/>
      <c r="H12" s="2"/>
      <c r="I12" s="3"/>
      <c r="J12" s="1"/>
    </row>
    <row r="13" spans="1:10" s="67" customFormat="1" ht="19.5" customHeight="1">
      <c r="A13" s="104" t="s">
        <v>98</v>
      </c>
      <c r="B13" s="104"/>
      <c r="C13" s="104"/>
      <c r="D13" s="104"/>
      <c r="E13" s="104"/>
      <c r="F13" s="104"/>
      <c r="G13" s="104"/>
      <c r="H13" s="104"/>
      <c r="I13" s="104"/>
      <c r="J13" s="104"/>
    </row>
    <row r="14" spans="1:10" ht="24.75" customHeight="1">
      <c r="A14" s="106" t="s">
        <v>96</v>
      </c>
      <c r="B14" s="107"/>
      <c r="C14" s="107"/>
      <c r="D14" s="107"/>
      <c r="E14" s="107"/>
      <c r="F14" s="107"/>
      <c r="G14" s="107"/>
      <c r="H14" s="107"/>
      <c r="I14" s="107"/>
      <c r="J14" s="108"/>
    </row>
    <row r="15" spans="1:10" ht="36" customHeight="1">
      <c r="A15" s="60" t="s">
        <v>0</v>
      </c>
      <c r="B15" s="60" t="s">
        <v>1</v>
      </c>
      <c r="C15" s="60" t="s">
        <v>2</v>
      </c>
      <c r="D15" s="60" t="s">
        <v>3</v>
      </c>
      <c r="E15" s="60" t="s">
        <v>4</v>
      </c>
      <c r="F15" s="61" t="s">
        <v>5</v>
      </c>
      <c r="G15" s="60" t="s">
        <v>6</v>
      </c>
      <c r="H15" s="61" t="s">
        <v>7</v>
      </c>
      <c r="I15" s="61" t="s">
        <v>8</v>
      </c>
      <c r="J15" s="60" t="s">
        <v>9</v>
      </c>
    </row>
    <row r="16" spans="1:10" ht="21.75" customHeight="1">
      <c r="A16" s="9" t="s">
        <v>106</v>
      </c>
      <c r="B16" s="9" t="s">
        <v>107</v>
      </c>
      <c r="C16" s="9" t="s">
        <v>108</v>
      </c>
      <c r="D16" s="9" t="s">
        <v>109</v>
      </c>
      <c r="E16" s="9" t="s">
        <v>110</v>
      </c>
      <c r="F16" s="9" t="s">
        <v>111</v>
      </c>
      <c r="G16" s="9" t="s">
        <v>112</v>
      </c>
      <c r="H16" s="9" t="s">
        <v>113</v>
      </c>
      <c r="I16" s="9" t="s">
        <v>114</v>
      </c>
      <c r="J16" s="9" t="s">
        <v>115</v>
      </c>
    </row>
    <row r="17" spans="1:10" ht="29.25" customHeight="1">
      <c r="A17" s="92" t="s">
        <v>32</v>
      </c>
      <c r="B17" s="92"/>
      <c r="C17" s="92"/>
      <c r="D17" s="92"/>
      <c r="E17" s="92"/>
      <c r="F17" s="92"/>
      <c r="G17" s="92"/>
      <c r="H17" s="92"/>
      <c r="I17" s="92"/>
      <c r="J17" s="93"/>
    </row>
    <row r="18" spans="1:10" ht="87.75" customHeight="1">
      <c r="A18" s="11">
        <v>1</v>
      </c>
      <c r="B18" s="36" t="s">
        <v>33</v>
      </c>
      <c r="C18" s="19" t="s">
        <v>10</v>
      </c>
      <c r="D18" s="32">
        <v>900</v>
      </c>
      <c r="E18" s="72"/>
      <c r="F18" s="72"/>
      <c r="G18" s="73"/>
      <c r="H18" s="74"/>
      <c r="I18" s="75"/>
      <c r="J18" s="20"/>
    </row>
    <row r="19" spans="1:10" ht="32.25" customHeight="1">
      <c r="A19" s="12">
        <v>2</v>
      </c>
      <c r="B19" s="37" t="s">
        <v>34</v>
      </c>
      <c r="C19" s="19" t="s">
        <v>10</v>
      </c>
      <c r="D19" s="32">
        <v>900</v>
      </c>
      <c r="E19" s="72"/>
      <c r="F19" s="72"/>
      <c r="G19" s="73"/>
      <c r="H19" s="74"/>
      <c r="I19" s="75"/>
      <c r="J19" s="6"/>
    </row>
    <row r="20" spans="1:10" ht="54">
      <c r="A20" s="12">
        <v>3</v>
      </c>
      <c r="B20" s="37" t="s">
        <v>35</v>
      </c>
      <c r="C20" s="19" t="s">
        <v>10</v>
      </c>
      <c r="D20" s="32">
        <v>900</v>
      </c>
      <c r="E20" s="72"/>
      <c r="F20" s="72"/>
      <c r="G20" s="73"/>
      <c r="H20" s="74"/>
      <c r="I20" s="75"/>
      <c r="J20" s="6"/>
    </row>
    <row r="21" spans="1:10" ht="81">
      <c r="A21" s="12">
        <v>4</v>
      </c>
      <c r="B21" s="37" t="s">
        <v>36</v>
      </c>
      <c r="C21" s="19" t="s">
        <v>10</v>
      </c>
      <c r="D21" s="32">
        <v>900</v>
      </c>
      <c r="E21" s="72"/>
      <c r="F21" s="72"/>
      <c r="G21" s="73"/>
      <c r="H21" s="74"/>
      <c r="I21" s="75"/>
      <c r="J21" s="6"/>
    </row>
    <row r="22" spans="1:10" ht="27">
      <c r="A22" s="12">
        <v>5</v>
      </c>
      <c r="B22" s="38" t="s">
        <v>37</v>
      </c>
      <c r="C22" s="33" t="s">
        <v>16</v>
      </c>
      <c r="D22" s="32">
        <v>900</v>
      </c>
      <c r="E22" s="72"/>
      <c r="F22" s="72"/>
      <c r="G22" s="73"/>
      <c r="H22" s="74"/>
      <c r="I22" s="75"/>
      <c r="J22" s="6"/>
    </row>
    <row r="23" spans="1:10">
      <c r="A23" s="12">
        <v>6</v>
      </c>
      <c r="B23" s="38" t="s">
        <v>38</v>
      </c>
      <c r="C23" s="33" t="s">
        <v>16</v>
      </c>
      <c r="D23" s="32">
        <v>400</v>
      </c>
      <c r="E23" s="72"/>
      <c r="F23" s="72"/>
      <c r="G23" s="73"/>
      <c r="H23" s="74"/>
      <c r="I23" s="75"/>
      <c r="J23" s="6"/>
    </row>
    <row r="24" spans="1:10">
      <c r="A24" s="12">
        <v>7</v>
      </c>
      <c r="B24" s="37" t="s">
        <v>39</v>
      </c>
      <c r="C24" s="33" t="s">
        <v>16</v>
      </c>
      <c r="D24" s="32">
        <v>900</v>
      </c>
      <c r="E24" s="72"/>
      <c r="F24" s="72"/>
      <c r="G24" s="73"/>
      <c r="H24" s="74"/>
      <c r="I24" s="75"/>
      <c r="J24" s="6"/>
    </row>
    <row r="25" spans="1:10" ht="20.25" customHeight="1">
      <c r="A25" s="94" t="s">
        <v>40</v>
      </c>
      <c r="B25" s="95"/>
      <c r="C25" s="95"/>
      <c r="D25" s="95"/>
      <c r="E25" s="95"/>
      <c r="F25" s="95"/>
      <c r="G25" s="95"/>
      <c r="H25" s="95"/>
      <c r="I25" s="95"/>
      <c r="J25" s="96"/>
    </row>
    <row r="26" spans="1:10" ht="67.5">
      <c r="A26" s="12">
        <v>8</v>
      </c>
      <c r="B26" s="37" t="s">
        <v>41</v>
      </c>
      <c r="C26" s="33" t="s">
        <v>16</v>
      </c>
      <c r="D26" s="32">
        <v>100</v>
      </c>
      <c r="E26" s="72"/>
      <c r="F26" s="72"/>
      <c r="G26" s="73"/>
      <c r="H26" s="74"/>
      <c r="I26" s="75"/>
      <c r="J26" s="6"/>
    </row>
    <row r="27" spans="1:10" ht="67.5">
      <c r="A27" s="12">
        <v>9</v>
      </c>
      <c r="B27" s="37" t="s">
        <v>42</v>
      </c>
      <c r="C27" s="33" t="s">
        <v>16</v>
      </c>
      <c r="D27" s="32">
        <v>100</v>
      </c>
      <c r="E27" s="72"/>
      <c r="F27" s="72"/>
      <c r="G27" s="73"/>
      <c r="H27" s="74"/>
      <c r="I27" s="75"/>
      <c r="J27" s="6"/>
    </row>
    <row r="28" spans="1:10" ht="67.5">
      <c r="A28" s="12">
        <v>10</v>
      </c>
      <c r="B28" s="37" t="s">
        <v>43</v>
      </c>
      <c r="C28" s="33" t="s">
        <v>16</v>
      </c>
      <c r="D28" s="32">
        <v>100</v>
      </c>
      <c r="E28" s="72"/>
      <c r="F28" s="72"/>
      <c r="G28" s="73"/>
      <c r="H28" s="74"/>
      <c r="I28" s="75"/>
      <c r="J28" s="6"/>
    </row>
    <row r="29" spans="1:10" ht="81">
      <c r="A29" s="13">
        <v>11</v>
      </c>
      <c r="B29" s="38" t="s">
        <v>44</v>
      </c>
      <c r="C29" s="16" t="s">
        <v>45</v>
      </c>
      <c r="D29" s="32">
        <v>100</v>
      </c>
      <c r="E29" s="76"/>
      <c r="F29" s="72"/>
      <c r="G29" s="73"/>
      <c r="H29" s="74"/>
      <c r="I29" s="75"/>
      <c r="J29" s="6"/>
    </row>
    <row r="30" spans="1:10" ht="21.75" customHeight="1">
      <c r="A30" s="94" t="s">
        <v>46</v>
      </c>
      <c r="B30" s="95"/>
      <c r="C30" s="95"/>
      <c r="D30" s="95"/>
      <c r="E30" s="95"/>
      <c r="F30" s="95"/>
      <c r="G30" s="95"/>
      <c r="H30" s="95"/>
      <c r="I30" s="95"/>
      <c r="J30" s="96"/>
    </row>
    <row r="31" spans="1:10" ht="51" customHeight="1">
      <c r="A31" s="13">
        <v>12</v>
      </c>
      <c r="B31" s="39" t="s">
        <v>92</v>
      </c>
      <c r="C31" s="16" t="s">
        <v>10</v>
      </c>
      <c r="D31" s="34">
        <v>900</v>
      </c>
      <c r="E31" s="76"/>
      <c r="F31" s="72"/>
      <c r="G31" s="73"/>
      <c r="H31" s="74"/>
      <c r="I31" s="75"/>
      <c r="J31" s="6"/>
    </row>
    <row r="32" spans="1:10" ht="27">
      <c r="A32" s="13">
        <v>13</v>
      </c>
      <c r="B32" s="37" t="s">
        <v>47</v>
      </c>
      <c r="C32" s="16" t="s">
        <v>10</v>
      </c>
      <c r="D32" s="34">
        <v>900</v>
      </c>
      <c r="E32" s="76"/>
      <c r="F32" s="72"/>
      <c r="G32" s="73"/>
      <c r="H32" s="74"/>
      <c r="I32" s="75"/>
      <c r="J32" s="6"/>
    </row>
    <row r="33" spans="1:10" ht="27">
      <c r="A33" s="13">
        <v>14</v>
      </c>
      <c r="B33" s="37" t="s">
        <v>48</v>
      </c>
      <c r="C33" s="16" t="s">
        <v>10</v>
      </c>
      <c r="D33" s="34">
        <v>400</v>
      </c>
      <c r="E33" s="76"/>
      <c r="F33" s="72"/>
      <c r="G33" s="73"/>
      <c r="H33" s="74"/>
      <c r="I33" s="75"/>
      <c r="J33" s="6"/>
    </row>
    <row r="34" spans="1:10" ht="27">
      <c r="A34" s="15">
        <v>15</v>
      </c>
      <c r="B34" s="37" t="s">
        <v>49</v>
      </c>
      <c r="C34" s="16" t="s">
        <v>10</v>
      </c>
      <c r="D34" s="34">
        <v>400</v>
      </c>
      <c r="E34" s="76"/>
      <c r="F34" s="72"/>
      <c r="G34" s="73"/>
      <c r="H34" s="74"/>
      <c r="I34" s="75"/>
      <c r="J34" s="6"/>
    </row>
    <row r="35" spans="1:10">
      <c r="A35" s="15">
        <v>16</v>
      </c>
      <c r="B35" s="37" t="s">
        <v>50</v>
      </c>
      <c r="C35" s="16" t="s">
        <v>10</v>
      </c>
      <c r="D35" s="34">
        <v>400</v>
      </c>
      <c r="E35" s="76"/>
      <c r="F35" s="72"/>
      <c r="G35" s="73"/>
      <c r="H35" s="74"/>
      <c r="I35" s="75"/>
      <c r="J35" s="6"/>
    </row>
    <row r="36" spans="1:10" ht="94.5">
      <c r="A36" s="15">
        <v>17</v>
      </c>
      <c r="B36" s="37" t="s">
        <v>93</v>
      </c>
      <c r="C36" s="16" t="s">
        <v>10</v>
      </c>
      <c r="D36" s="34">
        <v>900</v>
      </c>
      <c r="E36" s="76"/>
      <c r="F36" s="72"/>
      <c r="G36" s="73"/>
      <c r="H36" s="74"/>
      <c r="I36" s="75"/>
      <c r="J36" s="6"/>
    </row>
    <row r="37" spans="1:10" ht="27">
      <c r="A37" s="15">
        <v>18</v>
      </c>
      <c r="B37" s="37" t="s">
        <v>51</v>
      </c>
      <c r="C37" s="16" t="s">
        <v>10</v>
      </c>
      <c r="D37" s="34">
        <v>900</v>
      </c>
      <c r="E37" s="76"/>
      <c r="F37" s="72"/>
      <c r="G37" s="73"/>
      <c r="H37" s="74"/>
      <c r="I37" s="75"/>
      <c r="J37" s="6"/>
    </row>
    <row r="38" spans="1:10" ht="40.5">
      <c r="A38" s="15">
        <v>19</v>
      </c>
      <c r="B38" s="37" t="s">
        <v>52</v>
      </c>
      <c r="C38" s="16" t="s">
        <v>10</v>
      </c>
      <c r="D38" s="34">
        <v>900</v>
      </c>
      <c r="E38" s="76"/>
      <c r="F38" s="72"/>
      <c r="G38" s="73"/>
      <c r="H38" s="74"/>
      <c r="I38" s="75"/>
      <c r="J38" s="6"/>
    </row>
    <row r="39" spans="1:10">
      <c r="A39" s="15">
        <v>20</v>
      </c>
      <c r="B39" s="37" t="s">
        <v>53</v>
      </c>
      <c r="C39" s="16" t="s">
        <v>10</v>
      </c>
      <c r="D39" s="34">
        <v>900</v>
      </c>
      <c r="E39" s="76"/>
      <c r="F39" s="72"/>
      <c r="G39" s="73"/>
      <c r="H39" s="74"/>
      <c r="I39" s="75"/>
      <c r="J39" s="6"/>
    </row>
    <row r="40" spans="1:10">
      <c r="A40" s="15">
        <v>21</v>
      </c>
      <c r="B40" s="37" t="s">
        <v>39</v>
      </c>
      <c r="C40" s="16" t="s">
        <v>10</v>
      </c>
      <c r="D40" s="34">
        <v>900</v>
      </c>
      <c r="E40" s="76"/>
      <c r="F40" s="72"/>
      <c r="G40" s="73"/>
      <c r="H40" s="74"/>
      <c r="I40" s="75"/>
      <c r="J40" s="6"/>
    </row>
    <row r="41" spans="1:10" ht="20.25" customHeight="1">
      <c r="A41" s="24"/>
      <c r="B41" s="23" t="s">
        <v>95</v>
      </c>
      <c r="C41" s="69"/>
      <c r="D41" s="69"/>
      <c r="E41" s="14"/>
      <c r="F41" s="22"/>
      <c r="G41" s="22"/>
      <c r="H41" s="22"/>
      <c r="I41" s="22"/>
      <c r="J41" s="22"/>
    </row>
    <row r="42" spans="1:10" ht="27">
      <c r="A42" s="11">
        <v>22</v>
      </c>
      <c r="B42" s="36" t="s">
        <v>54</v>
      </c>
      <c r="C42" s="19" t="s">
        <v>10</v>
      </c>
      <c r="D42" s="32">
        <v>20</v>
      </c>
      <c r="E42" s="76"/>
      <c r="F42" s="72"/>
      <c r="G42" s="73"/>
      <c r="H42" s="74"/>
      <c r="I42" s="75"/>
      <c r="J42" s="20"/>
    </row>
    <row r="43" spans="1:10" ht="27">
      <c r="A43" s="11">
        <v>23</v>
      </c>
      <c r="B43" s="37" t="s">
        <v>55</v>
      </c>
      <c r="C43" s="19" t="s">
        <v>10</v>
      </c>
      <c r="D43" s="32">
        <v>20</v>
      </c>
      <c r="E43" s="76"/>
      <c r="F43" s="72"/>
      <c r="G43" s="73"/>
      <c r="H43" s="74"/>
      <c r="I43" s="75"/>
      <c r="J43" s="6"/>
    </row>
    <row r="44" spans="1:10" ht="40.5">
      <c r="A44" s="11">
        <v>24</v>
      </c>
      <c r="B44" s="37" t="s">
        <v>56</v>
      </c>
      <c r="C44" s="19" t="s">
        <v>10</v>
      </c>
      <c r="D44" s="32">
        <v>20</v>
      </c>
      <c r="E44" s="76"/>
      <c r="F44" s="72"/>
      <c r="G44" s="73"/>
      <c r="H44" s="74"/>
      <c r="I44" s="75"/>
      <c r="J44" s="6"/>
    </row>
    <row r="45" spans="1:10" ht="27">
      <c r="A45" s="11">
        <v>25</v>
      </c>
      <c r="B45" s="37" t="s">
        <v>57</v>
      </c>
      <c r="C45" s="19" t="s">
        <v>10</v>
      </c>
      <c r="D45" s="32">
        <v>20</v>
      </c>
      <c r="E45" s="76"/>
      <c r="F45" s="72"/>
      <c r="G45" s="73"/>
      <c r="H45" s="74"/>
      <c r="I45" s="75"/>
      <c r="J45" s="6"/>
    </row>
    <row r="46" spans="1:10" ht="27">
      <c r="A46" s="11">
        <v>26</v>
      </c>
      <c r="B46" s="38" t="s">
        <v>58</v>
      </c>
      <c r="C46" s="33" t="s">
        <v>16</v>
      </c>
      <c r="D46" s="32">
        <v>20</v>
      </c>
      <c r="E46" s="76"/>
      <c r="F46" s="72"/>
      <c r="G46" s="73"/>
      <c r="H46" s="74"/>
      <c r="I46" s="75"/>
      <c r="J46" s="6"/>
    </row>
    <row r="47" spans="1:10">
      <c r="A47" s="11">
        <v>27</v>
      </c>
      <c r="B47" s="38" t="s">
        <v>59</v>
      </c>
      <c r="C47" s="33" t="s">
        <v>16</v>
      </c>
      <c r="D47" s="32">
        <v>20</v>
      </c>
      <c r="E47" s="76"/>
      <c r="F47" s="72"/>
      <c r="G47" s="73"/>
      <c r="H47" s="74"/>
      <c r="I47" s="75"/>
      <c r="J47" s="6"/>
    </row>
    <row r="48" spans="1:10" ht="27">
      <c r="A48" s="11">
        <v>28</v>
      </c>
      <c r="B48" s="37" t="s">
        <v>60</v>
      </c>
      <c r="C48" s="33" t="s">
        <v>16</v>
      </c>
      <c r="D48" s="32">
        <v>20</v>
      </c>
      <c r="E48" s="72"/>
      <c r="F48" s="72"/>
      <c r="G48" s="73"/>
      <c r="H48" s="74"/>
      <c r="I48" s="75"/>
      <c r="J48" s="6"/>
    </row>
    <row r="49" spans="1:10">
      <c r="A49" s="11">
        <v>29</v>
      </c>
      <c r="B49" s="37" t="s">
        <v>61</v>
      </c>
      <c r="C49" s="33" t="s">
        <v>16</v>
      </c>
      <c r="D49" s="32">
        <v>20</v>
      </c>
      <c r="E49" s="72"/>
      <c r="F49" s="72"/>
      <c r="G49" s="73"/>
      <c r="H49" s="74"/>
      <c r="I49" s="75"/>
      <c r="J49" s="6"/>
    </row>
    <row r="50" spans="1:10">
      <c r="A50" s="11">
        <v>30</v>
      </c>
      <c r="B50" s="37" t="s">
        <v>62</v>
      </c>
      <c r="C50" s="33" t="s">
        <v>16</v>
      </c>
      <c r="D50" s="32">
        <v>20</v>
      </c>
      <c r="E50" s="72"/>
      <c r="F50" s="72"/>
      <c r="G50" s="73"/>
      <c r="H50" s="74"/>
      <c r="I50" s="75"/>
      <c r="J50" s="6"/>
    </row>
    <row r="51" spans="1:10">
      <c r="A51" s="11">
        <v>31</v>
      </c>
      <c r="B51" s="37" t="s">
        <v>38</v>
      </c>
      <c r="C51" s="33" t="s">
        <v>16</v>
      </c>
      <c r="D51" s="32">
        <v>20</v>
      </c>
      <c r="E51" s="72"/>
      <c r="F51" s="72"/>
      <c r="G51" s="73"/>
      <c r="H51" s="74"/>
      <c r="I51" s="75"/>
      <c r="J51" s="6"/>
    </row>
    <row r="52" spans="1:10">
      <c r="A52" s="11">
        <v>34</v>
      </c>
      <c r="B52" s="37" t="s">
        <v>39</v>
      </c>
      <c r="C52" s="16" t="s">
        <v>10</v>
      </c>
      <c r="D52" s="32">
        <v>200</v>
      </c>
      <c r="E52" s="76"/>
      <c r="F52" s="72"/>
      <c r="G52" s="73"/>
      <c r="H52" s="74"/>
      <c r="I52" s="75"/>
      <c r="J52" s="6"/>
    </row>
    <row r="53" spans="1:10" ht="27">
      <c r="A53" s="11">
        <v>35</v>
      </c>
      <c r="B53" s="37" t="s">
        <v>63</v>
      </c>
      <c r="C53" s="16" t="s">
        <v>10</v>
      </c>
      <c r="D53" s="32">
        <v>200</v>
      </c>
      <c r="E53" s="76"/>
      <c r="F53" s="72"/>
      <c r="G53" s="73"/>
      <c r="H53" s="74"/>
      <c r="I53" s="75"/>
      <c r="J53" s="6"/>
    </row>
    <row r="54" spans="1:10" ht="27">
      <c r="A54" s="11">
        <v>36</v>
      </c>
      <c r="B54" s="37" t="s">
        <v>64</v>
      </c>
      <c r="C54" s="16" t="s">
        <v>10</v>
      </c>
      <c r="D54" s="32">
        <v>200</v>
      </c>
      <c r="E54" s="76"/>
      <c r="F54" s="72"/>
      <c r="G54" s="73"/>
      <c r="H54" s="74"/>
      <c r="I54" s="75"/>
      <c r="J54" s="6"/>
    </row>
    <row r="55" spans="1:10" ht="121.5">
      <c r="A55" s="11">
        <v>37</v>
      </c>
      <c r="B55" s="37" t="s">
        <v>65</v>
      </c>
      <c r="C55" s="16" t="s">
        <v>10</v>
      </c>
      <c r="D55" s="32">
        <v>20</v>
      </c>
      <c r="E55" s="76"/>
      <c r="F55" s="72"/>
      <c r="G55" s="73"/>
      <c r="H55" s="74"/>
      <c r="I55" s="75"/>
      <c r="J55" s="6"/>
    </row>
    <row r="56" spans="1:10">
      <c r="A56" s="11">
        <v>38</v>
      </c>
      <c r="B56" s="37" t="s">
        <v>66</v>
      </c>
      <c r="C56" s="16" t="s">
        <v>10</v>
      </c>
      <c r="D56" s="32">
        <v>50</v>
      </c>
      <c r="E56" s="76"/>
      <c r="F56" s="72"/>
      <c r="G56" s="73"/>
      <c r="H56" s="74"/>
      <c r="I56" s="75"/>
      <c r="J56" s="6"/>
    </row>
    <row r="57" spans="1:10" ht="175.5">
      <c r="A57" s="11">
        <v>39</v>
      </c>
      <c r="B57" s="37" t="s">
        <v>67</v>
      </c>
      <c r="C57" s="16" t="s">
        <v>10</v>
      </c>
      <c r="D57" s="32">
        <v>20</v>
      </c>
      <c r="E57" s="76"/>
      <c r="F57" s="72"/>
      <c r="G57" s="73"/>
      <c r="H57" s="74"/>
      <c r="I57" s="75"/>
      <c r="J57" s="6"/>
    </row>
    <row r="58" spans="1:10" ht="240.75" customHeight="1">
      <c r="A58" s="11">
        <v>40</v>
      </c>
      <c r="B58" s="37" t="s">
        <v>68</v>
      </c>
      <c r="C58" s="16" t="s">
        <v>10</v>
      </c>
      <c r="D58" s="32">
        <v>20</v>
      </c>
      <c r="E58" s="76"/>
      <c r="F58" s="72"/>
      <c r="G58" s="73"/>
      <c r="H58" s="74"/>
      <c r="I58" s="75"/>
      <c r="J58" s="6"/>
    </row>
    <row r="59" spans="1:10" ht="35.25" customHeight="1">
      <c r="A59" s="11">
        <v>41</v>
      </c>
      <c r="B59" s="37" t="s">
        <v>39</v>
      </c>
      <c r="C59" s="16" t="s">
        <v>10</v>
      </c>
      <c r="D59" s="32">
        <v>20</v>
      </c>
      <c r="E59" s="76"/>
      <c r="F59" s="72"/>
      <c r="G59" s="73"/>
      <c r="H59" s="74"/>
      <c r="I59" s="75"/>
      <c r="J59" s="6"/>
    </row>
    <row r="60" spans="1:10" ht="48" customHeight="1">
      <c r="A60" s="11">
        <v>42</v>
      </c>
      <c r="B60" s="37" t="s">
        <v>69</v>
      </c>
      <c r="C60" s="16" t="s">
        <v>10</v>
      </c>
      <c r="D60" s="32">
        <v>20</v>
      </c>
      <c r="E60" s="76"/>
      <c r="F60" s="72"/>
      <c r="G60" s="73"/>
      <c r="H60" s="74"/>
      <c r="I60" s="75"/>
      <c r="J60" s="6"/>
    </row>
    <row r="61" spans="1:10" ht="51" customHeight="1">
      <c r="A61" s="11">
        <v>43</v>
      </c>
      <c r="B61" s="37" t="s">
        <v>70</v>
      </c>
      <c r="C61" s="16" t="s">
        <v>10</v>
      </c>
      <c r="D61" s="32">
        <v>20</v>
      </c>
      <c r="E61" s="76"/>
      <c r="F61" s="72"/>
      <c r="G61" s="73"/>
      <c r="H61" s="74"/>
      <c r="I61" s="75"/>
      <c r="J61" s="6"/>
    </row>
    <row r="62" spans="1:10" ht="27">
      <c r="A62" s="11">
        <v>44</v>
      </c>
      <c r="B62" s="37" t="s">
        <v>71</v>
      </c>
      <c r="C62" s="16" t="s">
        <v>10</v>
      </c>
      <c r="D62" s="32">
        <v>20</v>
      </c>
      <c r="E62" s="76"/>
      <c r="F62" s="72"/>
      <c r="G62" s="73"/>
      <c r="H62" s="74"/>
      <c r="I62" s="75"/>
      <c r="J62" s="6"/>
    </row>
    <row r="63" spans="1:10" ht="27">
      <c r="A63" s="11">
        <v>45</v>
      </c>
      <c r="B63" s="37" t="s">
        <v>72</v>
      </c>
      <c r="C63" s="16" t="s">
        <v>10</v>
      </c>
      <c r="D63" s="32">
        <v>20</v>
      </c>
      <c r="E63" s="76"/>
      <c r="F63" s="72"/>
      <c r="G63" s="73"/>
      <c r="H63" s="74"/>
      <c r="I63" s="75"/>
      <c r="J63" s="6"/>
    </row>
    <row r="64" spans="1:10">
      <c r="A64" s="11">
        <v>46</v>
      </c>
      <c r="B64" s="37" t="s">
        <v>73</v>
      </c>
      <c r="C64" s="16" t="s">
        <v>10</v>
      </c>
      <c r="D64" s="32">
        <v>20</v>
      </c>
      <c r="E64" s="76"/>
      <c r="F64" s="72"/>
      <c r="G64" s="73"/>
      <c r="H64" s="74"/>
      <c r="I64" s="75"/>
      <c r="J64" s="6"/>
    </row>
    <row r="65" spans="1:10">
      <c r="A65" s="11">
        <v>47</v>
      </c>
      <c r="B65" s="37" t="s">
        <v>74</v>
      </c>
      <c r="C65" s="16" t="s">
        <v>10</v>
      </c>
      <c r="D65" s="32">
        <v>20</v>
      </c>
      <c r="E65" s="76"/>
      <c r="F65" s="72"/>
      <c r="G65" s="73"/>
      <c r="H65" s="74"/>
      <c r="I65" s="75"/>
      <c r="J65" s="6"/>
    </row>
    <row r="66" spans="1:10">
      <c r="A66" s="11">
        <v>48</v>
      </c>
      <c r="B66" s="37" t="s">
        <v>75</v>
      </c>
      <c r="C66" s="16" t="s">
        <v>10</v>
      </c>
      <c r="D66" s="32">
        <v>20</v>
      </c>
      <c r="E66" s="76"/>
      <c r="F66" s="72"/>
      <c r="G66" s="73"/>
      <c r="H66" s="74"/>
      <c r="I66" s="75"/>
      <c r="J66" s="6"/>
    </row>
    <row r="67" spans="1:10" ht="43.5" customHeight="1">
      <c r="A67" s="11">
        <v>49</v>
      </c>
      <c r="B67" s="37" t="s">
        <v>76</v>
      </c>
      <c r="C67" s="16" t="s">
        <v>10</v>
      </c>
      <c r="D67" s="32">
        <v>20</v>
      </c>
      <c r="E67" s="76"/>
      <c r="F67" s="72"/>
      <c r="G67" s="73"/>
      <c r="H67" s="74"/>
      <c r="I67" s="75"/>
      <c r="J67" s="6"/>
    </row>
    <row r="68" spans="1:10" ht="64.5" customHeight="1">
      <c r="A68" s="11">
        <v>50</v>
      </c>
      <c r="B68" s="37" t="s">
        <v>77</v>
      </c>
      <c r="C68" s="16" t="s">
        <v>10</v>
      </c>
      <c r="D68" s="32">
        <v>20</v>
      </c>
      <c r="E68" s="76"/>
      <c r="F68" s="72"/>
      <c r="G68" s="73"/>
      <c r="H68" s="74"/>
      <c r="I68" s="75"/>
      <c r="J68" s="6"/>
    </row>
    <row r="69" spans="1:10" ht="27">
      <c r="A69" s="11">
        <v>51</v>
      </c>
      <c r="B69" s="37" t="s">
        <v>78</v>
      </c>
      <c r="C69" s="16" t="s">
        <v>10</v>
      </c>
      <c r="D69" s="32">
        <v>20</v>
      </c>
      <c r="E69" s="76"/>
      <c r="F69" s="72"/>
      <c r="G69" s="73"/>
      <c r="H69" s="74"/>
      <c r="I69" s="75"/>
      <c r="J69" s="6"/>
    </row>
    <row r="70" spans="1:10">
      <c r="A70" s="11">
        <v>52</v>
      </c>
      <c r="B70" s="37" t="s">
        <v>79</v>
      </c>
      <c r="C70" s="16" t="s">
        <v>10</v>
      </c>
      <c r="D70" s="32">
        <v>20</v>
      </c>
      <c r="E70" s="76"/>
      <c r="F70" s="72"/>
      <c r="G70" s="73"/>
      <c r="H70" s="74"/>
      <c r="I70" s="75"/>
      <c r="J70" s="6"/>
    </row>
    <row r="71" spans="1:10">
      <c r="A71" s="11">
        <v>53</v>
      </c>
      <c r="B71" s="37" t="s">
        <v>80</v>
      </c>
      <c r="C71" s="16" t="s">
        <v>10</v>
      </c>
      <c r="D71" s="32">
        <v>20</v>
      </c>
      <c r="E71" s="76"/>
      <c r="F71" s="72"/>
      <c r="G71" s="73"/>
      <c r="H71" s="74"/>
      <c r="I71" s="75"/>
      <c r="J71" s="6"/>
    </row>
    <row r="72" spans="1:10" ht="27">
      <c r="A72" s="11">
        <v>54</v>
      </c>
      <c r="B72" s="37" t="s">
        <v>81</v>
      </c>
      <c r="C72" s="16" t="s">
        <v>10</v>
      </c>
      <c r="D72" s="32">
        <v>20</v>
      </c>
      <c r="E72" s="76"/>
      <c r="F72" s="72"/>
      <c r="G72" s="73"/>
      <c r="H72" s="74"/>
      <c r="I72" s="75"/>
      <c r="J72" s="6"/>
    </row>
    <row r="73" spans="1:10" ht="27">
      <c r="A73" s="11">
        <v>55</v>
      </c>
      <c r="B73" s="37" t="s">
        <v>82</v>
      </c>
      <c r="C73" s="16" t="s">
        <v>10</v>
      </c>
      <c r="D73" s="32">
        <v>20</v>
      </c>
      <c r="E73" s="76"/>
      <c r="F73" s="72"/>
      <c r="G73" s="73"/>
      <c r="H73" s="74"/>
      <c r="I73" s="75"/>
      <c r="J73" s="6"/>
    </row>
    <row r="74" spans="1:10" ht="45.75" customHeight="1">
      <c r="A74" s="11">
        <v>56</v>
      </c>
      <c r="B74" s="37" t="s">
        <v>83</v>
      </c>
      <c r="C74" s="16" t="s">
        <v>10</v>
      </c>
      <c r="D74" s="32">
        <v>20</v>
      </c>
      <c r="E74" s="76"/>
      <c r="F74" s="72"/>
      <c r="G74" s="73"/>
      <c r="H74" s="74"/>
      <c r="I74" s="75"/>
      <c r="J74" s="6"/>
    </row>
    <row r="75" spans="1:10">
      <c r="A75" s="11">
        <v>57</v>
      </c>
      <c r="B75" s="37" t="s">
        <v>84</v>
      </c>
      <c r="C75" s="16" t="s">
        <v>10</v>
      </c>
      <c r="D75" s="32">
        <v>20</v>
      </c>
      <c r="E75" s="76"/>
      <c r="F75" s="72"/>
      <c r="G75" s="73"/>
      <c r="H75" s="74"/>
      <c r="I75" s="75"/>
      <c r="J75" s="6"/>
    </row>
    <row r="76" spans="1:10" ht="31.5" customHeight="1">
      <c r="A76" s="11">
        <v>58</v>
      </c>
      <c r="B76" s="37" t="s">
        <v>85</v>
      </c>
      <c r="C76" s="16" t="s">
        <v>10</v>
      </c>
      <c r="D76" s="32">
        <v>20</v>
      </c>
      <c r="E76" s="76"/>
      <c r="F76" s="72"/>
      <c r="G76" s="73"/>
      <c r="H76" s="74"/>
      <c r="I76" s="75"/>
      <c r="J76" s="6"/>
    </row>
    <row r="77" spans="1:10" ht="56.25" customHeight="1">
      <c r="A77" s="11">
        <v>59</v>
      </c>
      <c r="B77" s="37" t="s">
        <v>86</v>
      </c>
      <c r="C77" s="16" t="s">
        <v>10</v>
      </c>
      <c r="D77" s="32">
        <v>20</v>
      </c>
      <c r="E77" s="76"/>
      <c r="F77" s="72"/>
      <c r="G77" s="73"/>
      <c r="H77" s="74"/>
      <c r="I77" s="75"/>
      <c r="J77" s="6"/>
    </row>
    <row r="78" spans="1:10" ht="1.5" customHeight="1">
      <c r="I78" s="75">
        <f t="shared" ref="I43:I78" si="0">SUM(F78+H78)</f>
        <v>0</v>
      </c>
    </row>
    <row r="79" spans="1:10" ht="14.25" customHeight="1">
      <c r="A79" s="100" t="s">
        <v>94</v>
      </c>
      <c r="B79" s="100"/>
      <c r="C79" s="70"/>
      <c r="D79" s="70"/>
      <c r="E79" s="25"/>
      <c r="F79" s="25"/>
      <c r="G79" s="26"/>
      <c r="H79" s="24"/>
      <c r="I79" s="24"/>
      <c r="J79" s="27"/>
    </row>
    <row r="80" spans="1:10" ht="36" customHeight="1">
      <c r="A80" s="11">
        <v>60</v>
      </c>
      <c r="B80" s="36" t="s">
        <v>87</v>
      </c>
      <c r="C80" s="19" t="s">
        <v>10</v>
      </c>
      <c r="D80" s="32">
        <v>50</v>
      </c>
      <c r="E80" s="72"/>
      <c r="F80" s="72"/>
      <c r="G80" s="73"/>
      <c r="H80" s="74"/>
      <c r="I80" s="75"/>
      <c r="J80" s="20"/>
    </row>
    <row r="81" spans="1:10" ht="32.25" customHeight="1">
      <c r="A81" s="12">
        <v>61</v>
      </c>
      <c r="B81" s="37" t="s">
        <v>88</v>
      </c>
      <c r="C81" s="19" t="s">
        <v>10</v>
      </c>
      <c r="D81" s="32">
        <v>50</v>
      </c>
      <c r="E81" s="72"/>
      <c r="F81" s="72"/>
      <c r="G81" s="73"/>
      <c r="H81" s="74"/>
      <c r="I81" s="75"/>
      <c r="J81" s="6"/>
    </row>
    <row r="82" spans="1:10" ht="28.5" customHeight="1">
      <c r="A82" s="11">
        <v>62</v>
      </c>
      <c r="B82" s="37" t="s">
        <v>89</v>
      </c>
      <c r="C82" s="19" t="s">
        <v>10</v>
      </c>
      <c r="D82" s="32">
        <v>50</v>
      </c>
      <c r="E82" s="72"/>
      <c r="F82" s="72"/>
      <c r="G82" s="73"/>
      <c r="H82" s="74"/>
      <c r="I82" s="75"/>
      <c r="J82" s="6"/>
    </row>
    <row r="83" spans="1:10" ht="54.75" customHeight="1">
      <c r="A83" s="12">
        <v>63</v>
      </c>
      <c r="B83" s="37" t="s">
        <v>90</v>
      </c>
      <c r="C83" s="19" t="s">
        <v>10</v>
      </c>
      <c r="D83" s="32">
        <v>50</v>
      </c>
      <c r="E83" s="72"/>
      <c r="F83" s="72"/>
      <c r="G83" s="73"/>
      <c r="H83" s="74"/>
      <c r="I83" s="75"/>
      <c r="J83" s="6"/>
    </row>
    <row r="84" spans="1:10" ht="24" customHeight="1">
      <c r="A84" s="11">
        <v>64</v>
      </c>
      <c r="B84" s="38" t="s">
        <v>91</v>
      </c>
      <c r="C84" s="33" t="s">
        <v>16</v>
      </c>
      <c r="D84" s="32">
        <v>60</v>
      </c>
      <c r="E84" s="72"/>
      <c r="F84" s="72"/>
      <c r="G84" s="73"/>
      <c r="H84" s="74"/>
      <c r="I84" s="75"/>
      <c r="J84" s="6"/>
    </row>
    <row r="85" spans="1:10" ht="33" customHeight="1" thickBot="1">
      <c r="A85" s="21"/>
      <c r="B85" s="89" t="s">
        <v>29</v>
      </c>
      <c r="C85" s="90"/>
      <c r="D85" s="90"/>
      <c r="E85" s="91"/>
      <c r="F85" s="78"/>
      <c r="G85" s="77"/>
      <c r="H85" s="79"/>
      <c r="I85" s="113"/>
      <c r="J85" s="114"/>
    </row>
    <row r="87" spans="1:10" ht="37.5" customHeight="1">
      <c r="A87" s="101" t="s">
        <v>97</v>
      </c>
      <c r="B87" s="101"/>
      <c r="C87" s="71"/>
      <c r="D87" s="71"/>
      <c r="E87" s="28"/>
      <c r="F87" s="28"/>
      <c r="G87" s="28"/>
      <c r="H87" s="28"/>
      <c r="I87" s="28"/>
      <c r="J87" s="28"/>
    </row>
    <row r="88" spans="1:10" ht="30">
      <c r="A88" s="7" t="s">
        <v>0</v>
      </c>
      <c r="B88" s="7"/>
      <c r="C88" s="7" t="s">
        <v>2</v>
      </c>
      <c r="D88" s="7" t="s">
        <v>3</v>
      </c>
      <c r="E88" s="7" t="s">
        <v>4</v>
      </c>
      <c r="F88" s="8" t="s">
        <v>5</v>
      </c>
      <c r="G88" s="7" t="s">
        <v>6</v>
      </c>
      <c r="H88" s="8" t="s">
        <v>7</v>
      </c>
      <c r="I88" s="8" t="s">
        <v>8</v>
      </c>
      <c r="J88" s="7" t="s">
        <v>9</v>
      </c>
    </row>
    <row r="89" spans="1:10">
      <c r="A89" s="9"/>
      <c r="B89" s="9" t="s">
        <v>11</v>
      </c>
      <c r="C89" s="10">
        <v>3</v>
      </c>
      <c r="D89" s="10">
        <v>4</v>
      </c>
      <c r="E89" s="10">
        <v>5</v>
      </c>
      <c r="F89" s="10">
        <v>6</v>
      </c>
      <c r="G89" s="10">
        <v>7</v>
      </c>
      <c r="H89" s="10">
        <v>8</v>
      </c>
      <c r="I89" s="10">
        <v>9</v>
      </c>
      <c r="J89" s="10">
        <v>10</v>
      </c>
    </row>
    <row r="90" spans="1:10" ht="27.75" customHeight="1">
      <c r="A90" s="11">
        <v>1</v>
      </c>
      <c r="B90" s="17" t="s">
        <v>12</v>
      </c>
      <c r="C90" s="30" t="s">
        <v>13</v>
      </c>
      <c r="D90" s="31">
        <v>36</v>
      </c>
      <c r="E90" s="81"/>
      <c r="F90" s="81"/>
      <c r="G90" s="80"/>
      <c r="H90" s="82"/>
      <c r="I90" s="82"/>
      <c r="J90" s="29"/>
    </row>
    <row r="91" spans="1:10">
      <c r="A91" s="12">
        <v>2</v>
      </c>
      <c r="B91" s="62" t="s">
        <v>14</v>
      </c>
      <c r="C91" s="16" t="s">
        <v>31</v>
      </c>
      <c r="D91" s="32">
        <v>120</v>
      </c>
      <c r="E91" s="72"/>
      <c r="F91" s="81"/>
      <c r="G91" s="73"/>
      <c r="H91" s="82"/>
      <c r="I91" s="82"/>
      <c r="J91" s="6"/>
    </row>
    <row r="92" spans="1:10">
      <c r="A92" s="12">
        <v>3</v>
      </c>
      <c r="B92" s="62" t="s">
        <v>15</v>
      </c>
      <c r="C92" s="33" t="s">
        <v>16</v>
      </c>
      <c r="D92" s="32">
        <v>350</v>
      </c>
      <c r="E92" s="72"/>
      <c r="F92" s="81"/>
      <c r="G92" s="73"/>
      <c r="H92" s="82"/>
      <c r="I92" s="82"/>
      <c r="J92" s="6"/>
    </row>
    <row r="93" spans="1:10">
      <c r="A93" s="12">
        <v>4</v>
      </c>
      <c r="B93" s="62" t="s">
        <v>17</v>
      </c>
      <c r="C93" s="16" t="s">
        <v>30</v>
      </c>
      <c r="D93" s="32">
        <v>700</v>
      </c>
      <c r="E93" s="72"/>
      <c r="F93" s="81"/>
      <c r="G93" s="73"/>
      <c r="H93" s="82"/>
      <c r="I93" s="82"/>
      <c r="J93" s="6"/>
    </row>
    <row r="94" spans="1:10">
      <c r="A94" s="12">
        <v>5</v>
      </c>
      <c r="B94" s="63" t="s">
        <v>18</v>
      </c>
      <c r="C94" s="33" t="s">
        <v>16</v>
      </c>
      <c r="D94" s="32">
        <v>350</v>
      </c>
      <c r="E94" s="72"/>
      <c r="F94" s="81"/>
      <c r="G94" s="73"/>
      <c r="H94" s="82"/>
      <c r="I94" s="82"/>
      <c r="J94" s="6"/>
    </row>
    <row r="95" spans="1:10">
      <c r="A95" s="12">
        <v>6</v>
      </c>
      <c r="B95" s="63" t="s">
        <v>19</v>
      </c>
      <c r="C95" s="33" t="s">
        <v>16</v>
      </c>
      <c r="D95" s="32">
        <v>350</v>
      </c>
      <c r="E95" s="72"/>
      <c r="F95" s="81"/>
      <c r="G95" s="73"/>
      <c r="H95" s="82"/>
      <c r="I95" s="82"/>
      <c r="J95" s="6"/>
    </row>
    <row r="96" spans="1:10">
      <c r="A96" s="12">
        <v>7</v>
      </c>
      <c r="B96" s="62" t="s">
        <v>20</v>
      </c>
      <c r="C96" s="33" t="s">
        <v>16</v>
      </c>
      <c r="D96" s="32">
        <v>350</v>
      </c>
      <c r="E96" s="72"/>
      <c r="F96" s="81"/>
      <c r="G96" s="73"/>
      <c r="H96" s="82"/>
      <c r="I96" s="82"/>
      <c r="J96" s="6"/>
    </row>
    <row r="97" spans="1:14">
      <c r="A97" s="12">
        <v>8</v>
      </c>
      <c r="B97" s="62" t="s">
        <v>21</v>
      </c>
      <c r="C97" s="33" t="s">
        <v>16</v>
      </c>
      <c r="D97" s="32">
        <v>850</v>
      </c>
      <c r="E97" s="72"/>
      <c r="F97" s="81"/>
      <c r="G97" s="73"/>
      <c r="H97" s="82"/>
      <c r="I97" s="82"/>
      <c r="J97" s="6"/>
    </row>
    <row r="98" spans="1:14">
      <c r="A98" s="12">
        <v>9</v>
      </c>
      <c r="B98" s="62" t="s">
        <v>22</v>
      </c>
      <c r="C98" s="33" t="s">
        <v>16</v>
      </c>
      <c r="D98" s="32">
        <v>850</v>
      </c>
      <c r="E98" s="72"/>
      <c r="F98" s="81"/>
      <c r="G98" s="73"/>
      <c r="H98" s="82"/>
      <c r="I98" s="82"/>
      <c r="J98" s="6"/>
    </row>
    <row r="99" spans="1:14">
      <c r="A99" s="12">
        <v>10</v>
      </c>
      <c r="B99" s="62" t="s">
        <v>23</v>
      </c>
      <c r="C99" s="33" t="s">
        <v>16</v>
      </c>
      <c r="D99" s="32">
        <v>850</v>
      </c>
      <c r="E99" s="72"/>
      <c r="F99" s="81"/>
      <c r="G99" s="73"/>
      <c r="H99" s="82"/>
      <c r="I99" s="82"/>
      <c r="J99" s="6"/>
    </row>
    <row r="100" spans="1:14">
      <c r="A100" s="13">
        <v>11</v>
      </c>
      <c r="B100" s="63" t="s">
        <v>24</v>
      </c>
      <c r="C100" s="16" t="s">
        <v>30</v>
      </c>
      <c r="D100" s="34">
        <v>850</v>
      </c>
      <c r="E100" s="76"/>
      <c r="F100" s="81"/>
      <c r="G100" s="73"/>
      <c r="H100" s="82"/>
      <c r="I100" s="82"/>
      <c r="J100" s="6"/>
    </row>
    <row r="101" spans="1:14">
      <c r="A101" s="13">
        <v>12</v>
      </c>
      <c r="B101" s="62" t="s">
        <v>25</v>
      </c>
      <c r="C101" s="16" t="s">
        <v>10</v>
      </c>
      <c r="D101" s="34">
        <v>850</v>
      </c>
      <c r="E101" s="76"/>
      <c r="F101" s="81"/>
      <c r="G101" s="73"/>
      <c r="H101" s="82"/>
      <c r="I101" s="82"/>
      <c r="J101" s="6"/>
    </row>
    <row r="102" spans="1:14">
      <c r="A102" s="13">
        <v>13</v>
      </c>
      <c r="B102" s="62" t="s">
        <v>26</v>
      </c>
      <c r="C102" s="16" t="s">
        <v>10</v>
      </c>
      <c r="D102" s="34">
        <v>150</v>
      </c>
      <c r="E102" s="76"/>
      <c r="F102" s="81"/>
      <c r="G102" s="73"/>
      <c r="H102" s="82"/>
      <c r="I102" s="82"/>
      <c r="J102" s="6"/>
    </row>
    <row r="103" spans="1:14">
      <c r="A103" s="13">
        <v>14</v>
      </c>
      <c r="B103" s="62" t="s">
        <v>27</v>
      </c>
      <c r="C103" s="16" t="s">
        <v>10</v>
      </c>
      <c r="D103" s="34">
        <v>150</v>
      </c>
      <c r="E103" s="76"/>
      <c r="F103" s="81"/>
      <c r="G103" s="73"/>
      <c r="H103" s="82"/>
      <c r="I103" s="82"/>
      <c r="J103" s="6"/>
    </row>
    <row r="104" spans="1:14" ht="15.75" thickBot="1">
      <c r="A104" s="13">
        <v>15</v>
      </c>
      <c r="B104" s="18" t="s">
        <v>28</v>
      </c>
      <c r="C104" s="16" t="s">
        <v>10</v>
      </c>
      <c r="D104" s="35">
        <v>150</v>
      </c>
      <c r="E104" s="76"/>
      <c r="F104" s="81"/>
      <c r="G104" s="73"/>
      <c r="H104" s="82"/>
      <c r="I104" s="82"/>
      <c r="J104" s="6"/>
    </row>
    <row r="105" spans="1:14" ht="33" customHeight="1" thickBot="1">
      <c r="A105" s="66"/>
      <c r="B105" s="97" t="s">
        <v>29</v>
      </c>
      <c r="C105" s="98"/>
      <c r="D105" s="98"/>
      <c r="E105" s="99"/>
      <c r="F105" s="84"/>
      <c r="G105" s="83"/>
      <c r="H105" s="85"/>
      <c r="I105" s="111"/>
      <c r="J105" s="112"/>
    </row>
    <row r="106" spans="1:14" ht="54.75" customHeight="1"/>
    <row r="107" spans="1:14" ht="35.25" customHeight="1">
      <c r="A107" s="86" t="s">
        <v>99</v>
      </c>
      <c r="B107" s="87"/>
      <c r="C107" s="87"/>
      <c r="D107" s="88"/>
      <c r="E107" s="40"/>
      <c r="F107" s="41"/>
      <c r="G107" s="41"/>
      <c r="H107" s="41"/>
      <c r="I107" s="41"/>
      <c r="J107" s="41"/>
      <c r="K107" s="42" t="s">
        <v>100</v>
      </c>
      <c r="L107" s="41"/>
      <c r="M107" s="43"/>
      <c r="N107" s="44"/>
    </row>
    <row r="108" spans="1:14" ht="29.25" customHeight="1">
      <c r="A108" s="45" t="s">
        <v>101</v>
      </c>
      <c r="B108" s="45" t="s">
        <v>102</v>
      </c>
      <c r="C108" s="46" t="s">
        <v>103</v>
      </c>
      <c r="D108" s="47" t="s">
        <v>104</v>
      </c>
      <c r="E108" s="48"/>
      <c r="F108" s="49"/>
      <c r="G108" s="49"/>
      <c r="H108" s="49"/>
      <c r="I108" s="49"/>
      <c r="J108" s="49"/>
      <c r="K108" s="49"/>
      <c r="L108" s="49"/>
      <c r="M108" s="49"/>
      <c r="N108" s="50"/>
    </row>
    <row r="109" spans="1:14" ht="32.25" customHeight="1">
      <c r="A109" s="51">
        <v>1</v>
      </c>
      <c r="B109" s="52" t="s">
        <v>98</v>
      </c>
      <c r="C109" s="53"/>
      <c r="D109" s="54"/>
      <c r="E109" s="55"/>
      <c r="F109" s="49"/>
      <c r="G109" s="49"/>
      <c r="H109" s="49"/>
      <c r="I109" s="49"/>
      <c r="J109" s="49"/>
      <c r="K109" s="49"/>
      <c r="L109" s="49"/>
      <c r="M109" s="50"/>
      <c r="N109" s="50"/>
    </row>
    <row r="110" spans="1:14" ht="43.5" customHeight="1">
      <c r="A110" s="58">
        <v>2</v>
      </c>
      <c r="B110" s="52" t="s">
        <v>105</v>
      </c>
      <c r="C110" s="53"/>
      <c r="D110" s="54"/>
      <c r="E110" s="55"/>
      <c r="F110" s="49"/>
      <c r="G110" s="49"/>
      <c r="H110" s="49"/>
      <c r="I110" s="49"/>
      <c r="J110" s="49"/>
      <c r="K110" s="49"/>
      <c r="L110" s="49"/>
      <c r="M110" s="50"/>
      <c r="N110" s="50"/>
    </row>
    <row r="111" spans="1:14" ht="51" customHeight="1">
      <c r="A111" s="59"/>
      <c r="B111" s="65" t="s">
        <v>116</v>
      </c>
      <c r="C111" s="56"/>
      <c r="D111" s="57"/>
      <c r="E111" s="55"/>
      <c r="F111" s="49"/>
      <c r="G111" s="49"/>
      <c r="H111" s="49"/>
      <c r="I111" s="49"/>
      <c r="J111" s="49"/>
      <c r="K111" s="49"/>
      <c r="L111" s="49"/>
    </row>
  </sheetData>
  <mergeCells count="19">
    <mergeCell ref="A2:J2"/>
    <mergeCell ref="A4:J4"/>
    <mergeCell ref="A5:J5"/>
    <mergeCell ref="A6:J6"/>
    <mergeCell ref="A7:J7"/>
    <mergeCell ref="A8:J8"/>
    <mergeCell ref="A9:J9"/>
    <mergeCell ref="A10:J10"/>
    <mergeCell ref="A25:J25"/>
    <mergeCell ref="A13:J13"/>
    <mergeCell ref="A11:I11"/>
    <mergeCell ref="A14:J14"/>
    <mergeCell ref="A107:D107"/>
    <mergeCell ref="B85:E85"/>
    <mergeCell ref="A17:J17"/>
    <mergeCell ref="A30:J30"/>
    <mergeCell ref="B105:E105"/>
    <mergeCell ref="A79:B79"/>
    <mergeCell ref="A87:B87"/>
  </mergeCells>
  <phoneticPr fontId="42" type="noConversion"/>
  <pageMargins left="0.7" right="0.7" top="0.75" bottom="0.75" header="0.3" footer="0.3"/>
  <pageSetup paperSize="9" scale="50" fitToHeight="0" orientation="landscape" r:id="rId1"/>
  <headerFooter>
    <oddHeader xml:space="preserve">&amp;LDZPUCK.262.090.2026&amp;RZałącznik do SWZ nr: 2
</oddHeader>
  </headerFooter>
  <rowBreaks count="4" manualBreakCount="4">
    <brk id="24" max="9" man="1"/>
    <brk id="40" max="9" man="1"/>
    <brk id="57" max="9" man="1"/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Wojciechowska</dc:creator>
  <cp:lastModifiedBy>Aneta Młynarczyk</cp:lastModifiedBy>
  <cp:lastPrinted>2026-04-15T07:07:11Z</cp:lastPrinted>
  <dcterms:created xsi:type="dcterms:W3CDTF">2022-01-30T12:58:31Z</dcterms:created>
  <dcterms:modified xsi:type="dcterms:W3CDTF">2026-04-22T12:52:31Z</dcterms:modified>
</cp:coreProperties>
</file>